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2B8F951E-7AA5-4B86-8520-61EAA35643F0}"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NN'!$A$3:$J$150</definedName>
    <definedName name="_xlnm._FilterDatabase" localSheetId="3" hidden="1">'ĐẤT PNN'!$3:$150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NN'!$A$1:$J$150</definedName>
    <definedName name="_xlnm.Print_Area" localSheetId="3">'ĐẤT PNN'!$A$1:$N$150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1" i="15" l="1"/>
  <c r="AQ141" i="15" s="1"/>
  <c r="AU141" i="15" s="1"/>
  <c r="T141" i="15"/>
  <c r="H141" i="15"/>
  <c r="D141" i="15"/>
  <c r="C141" i="15"/>
  <c r="B141" i="15"/>
  <c r="A141" i="15"/>
  <c r="AP134" i="15"/>
  <c r="AT134" i="15" s="1"/>
  <c r="AM134" i="15"/>
  <c r="AQ134" i="15" s="1"/>
  <c r="AU134" i="15" s="1"/>
  <c r="T134" i="15"/>
  <c r="D134" i="15"/>
  <c r="C134" i="15"/>
  <c r="B134" i="15"/>
  <c r="A134" i="15"/>
  <c r="AQ127" i="15"/>
  <c r="AU127" i="15" s="1"/>
  <c r="AP127" i="15"/>
  <c r="AT127" i="15" s="1"/>
  <c r="AO127" i="15"/>
  <c r="AS127" i="15" s="1"/>
  <c r="AN127" i="15"/>
  <c r="AR127" i="15" s="1"/>
  <c r="AM127" i="15"/>
  <c r="T127" i="15"/>
  <c r="D127" i="15"/>
  <c r="C127" i="15"/>
  <c r="B127" i="15"/>
  <c r="A127" i="15"/>
  <c r="AQ120" i="15"/>
  <c r="AU120" i="15" s="1"/>
  <c r="AM120" i="15"/>
  <c r="AP120" i="15" s="1"/>
  <c r="AT120" i="15" s="1"/>
  <c r="Z120" i="15"/>
  <c r="T120" i="15"/>
  <c r="H120" i="15"/>
  <c r="D120" i="15"/>
  <c r="C120" i="15"/>
  <c r="B120" i="15"/>
  <c r="A120" i="15"/>
  <c r="AR113" i="15"/>
  <c r="AP113" i="15"/>
  <c r="AT113" i="15" s="1"/>
  <c r="BE113" i="15" s="1"/>
  <c r="AO113" i="15"/>
  <c r="AS113" i="15" s="1"/>
  <c r="AN113" i="15"/>
  <c r="AM113" i="15"/>
  <c r="AU113" i="15" s="1"/>
  <c r="S113" i="15"/>
  <c r="R113" i="15"/>
  <c r="Q113" i="15"/>
  <c r="P113" i="15"/>
  <c r="H113" i="15"/>
  <c r="D113" i="15"/>
  <c r="W113" i="15" s="1"/>
  <c r="AA113" i="15" s="1"/>
  <c r="C113" i="15"/>
  <c r="V113" i="15" s="1"/>
  <c r="Z113" i="15" s="1"/>
  <c r="B113" i="15"/>
  <c r="U113" i="15" s="1"/>
  <c r="Y113" i="15" s="1"/>
  <c r="A113" i="15"/>
  <c r="AL106" i="15"/>
  <c r="AP106" i="15" s="1"/>
  <c r="AT106" i="15" s="1"/>
  <c r="S106" i="15"/>
  <c r="R106" i="15"/>
  <c r="Q106" i="15"/>
  <c r="P106" i="15"/>
  <c r="H106" i="15"/>
  <c r="D106" i="15"/>
  <c r="C106" i="15"/>
  <c r="V106" i="15" s="1"/>
  <c r="Z106" i="15" s="1"/>
  <c r="B106" i="15"/>
  <c r="U106" i="15" s="1"/>
  <c r="Y106" i="15" s="1"/>
  <c r="A106" i="15"/>
  <c r="AL99" i="15"/>
  <c r="AP99" i="15" s="1"/>
  <c r="AT99" i="15" s="1"/>
  <c r="T99" i="15"/>
  <c r="X99" i="15" s="1"/>
  <c r="S99" i="15"/>
  <c r="R99" i="15"/>
  <c r="Q99" i="15"/>
  <c r="P99" i="15"/>
  <c r="D99" i="15"/>
  <c r="W99" i="15" s="1"/>
  <c r="AA99" i="15" s="1"/>
  <c r="C99" i="15"/>
  <c r="B99" i="15"/>
  <c r="U99" i="15" s="1"/>
  <c r="Y99" i="15" s="1"/>
  <c r="A99" i="15"/>
  <c r="AL92" i="15"/>
  <c r="AP92" i="15" s="1"/>
  <c r="AT92" i="15" s="1"/>
  <c r="S92" i="15"/>
  <c r="R92" i="15"/>
  <c r="Q92" i="15"/>
  <c r="P92" i="15"/>
  <c r="H92" i="15"/>
  <c r="D92" i="15"/>
  <c r="C92" i="15"/>
  <c r="B92" i="15"/>
  <c r="A92" i="15"/>
  <c r="T92" i="15" s="1"/>
  <c r="X92" i="15" s="1"/>
  <c r="AO85" i="15"/>
  <c r="AS85" i="15" s="1"/>
  <c r="AL85" i="15"/>
  <c r="AP85" i="15" s="1"/>
  <c r="AT85" i="15" s="1"/>
  <c r="S85" i="15"/>
  <c r="R85" i="15"/>
  <c r="Q85" i="15"/>
  <c r="P85" i="15"/>
  <c r="H85" i="15"/>
  <c r="D85" i="15"/>
  <c r="C85" i="15"/>
  <c r="B85" i="15"/>
  <c r="A85" i="15"/>
  <c r="AU78" i="15"/>
  <c r="AT78" i="15"/>
  <c r="BE78" i="15" s="1"/>
  <c r="AS78" i="15"/>
  <c r="AR78" i="15"/>
  <c r="AP78" i="15"/>
  <c r="AO78" i="15"/>
  <c r="AN78" i="15"/>
  <c r="AM78" i="15"/>
  <c r="AQ78" i="15" s="1"/>
  <c r="T78" i="15"/>
  <c r="X78" i="15" s="1"/>
  <c r="S78" i="15"/>
  <c r="R78" i="15"/>
  <c r="Q78" i="15"/>
  <c r="P78" i="15"/>
  <c r="H78" i="15"/>
  <c r="D78" i="15"/>
  <c r="C78" i="15"/>
  <c r="V78" i="15" s="1"/>
  <c r="Z78" i="15" s="1"/>
  <c r="B78" i="15"/>
  <c r="U78" i="15" s="1"/>
  <c r="Y78" i="15" s="1"/>
  <c r="A78" i="15"/>
  <c r="AU71" i="15"/>
  <c r="AT71" i="15"/>
  <c r="BE71" i="15" s="1"/>
  <c r="AS71" i="15"/>
  <c r="AP71" i="15"/>
  <c r="AO71" i="15"/>
  <c r="AN71" i="15"/>
  <c r="AR71" i="15" s="1"/>
  <c r="AM71" i="15"/>
  <c r="AQ71" i="15" s="1"/>
  <c r="S71" i="15"/>
  <c r="R71" i="15"/>
  <c r="Q71" i="15"/>
  <c r="P71" i="15"/>
  <c r="H71" i="15"/>
  <c r="D71" i="15"/>
  <c r="C71" i="15"/>
  <c r="B71" i="15"/>
  <c r="U71" i="15" s="1"/>
  <c r="Y71" i="15" s="1"/>
  <c r="A71" i="15"/>
  <c r="T71" i="15" s="1"/>
  <c r="X71" i="15" s="1"/>
  <c r="AR64" i="15"/>
  <c r="AN64" i="15"/>
  <c r="AL64" i="15"/>
  <c r="AP64" i="15" s="1"/>
  <c r="AT64" i="15" s="1"/>
  <c r="AA64" i="15"/>
  <c r="W64" i="15"/>
  <c r="V64" i="15"/>
  <c r="Z64" i="15" s="1"/>
  <c r="T64" i="15"/>
  <c r="X64" i="15" s="1"/>
  <c r="S64" i="15"/>
  <c r="R64" i="15"/>
  <c r="Q64" i="15"/>
  <c r="P64" i="15"/>
  <c r="H64" i="15"/>
  <c r="D64" i="15"/>
  <c r="C64" i="15"/>
  <c r="B64" i="15"/>
  <c r="A64" i="15"/>
  <c r="AU57" i="15"/>
  <c r="AT57" i="15"/>
  <c r="BE57" i="15" s="1"/>
  <c r="AP57" i="15"/>
  <c r="AO57" i="15"/>
  <c r="AS57" i="15" s="1"/>
  <c r="AN57" i="15"/>
  <c r="AR57" i="15" s="1"/>
  <c r="AM57" i="15"/>
  <c r="AQ57" i="15" s="1"/>
  <c r="AL57" i="15"/>
  <c r="T57" i="15"/>
  <c r="X57" i="15" s="1"/>
  <c r="S57" i="15"/>
  <c r="R57" i="15"/>
  <c r="Q57" i="15"/>
  <c r="P57" i="15"/>
  <c r="H57" i="15"/>
  <c r="D57" i="15"/>
  <c r="W57" i="15" s="1"/>
  <c r="AA57" i="15" s="1"/>
  <c r="C57" i="15"/>
  <c r="V57" i="15" s="1"/>
  <c r="Z57" i="15" s="1"/>
  <c r="B57" i="15"/>
  <c r="U57" i="15" s="1"/>
  <c r="Y57" i="15" s="1"/>
  <c r="A57" i="15"/>
  <c r="AL50" i="15"/>
  <c r="AM50" i="15" s="1"/>
  <c r="S50" i="15"/>
  <c r="R50" i="15"/>
  <c r="Q50" i="15"/>
  <c r="P50" i="15"/>
  <c r="H50" i="15"/>
  <c r="D50" i="15"/>
  <c r="W50" i="15" s="1"/>
  <c r="AA50" i="15" s="1"/>
  <c r="C50" i="15"/>
  <c r="B50" i="15"/>
  <c r="U50" i="15" s="1"/>
  <c r="Y50" i="15" s="1"/>
  <c r="A50" i="15"/>
  <c r="AL43" i="15"/>
  <c r="AP43" i="15" s="1"/>
  <c r="AT43" i="15" s="1"/>
  <c r="S43" i="15"/>
  <c r="R43" i="15"/>
  <c r="Q43" i="15"/>
  <c r="P43" i="15"/>
  <c r="H43" i="15"/>
  <c r="D43" i="15"/>
  <c r="C43" i="15"/>
  <c r="B43" i="15"/>
  <c r="U43" i="15" s="1"/>
  <c r="Y43" i="15" s="1"/>
  <c r="A43" i="15"/>
  <c r="AR36" i="15"/>
  <c r="AP36" i="15"/>
  <c r="AT36" i="15" s="1"/>
  <c r="BE36" i="15" s="1"/>
  <c r="AO36" i="15"/>
  <c r="AS36" i="15" s="1"/>
  <c r="AN36" i="15"/>
  <c r="AM36" i="15"/>
  <c r="AU36" i="15" s="1"/>
  <c r="V36" i="15"/>
  <c r="Z36" i="15" s="1"/>
  <c r="S36" i="15"/>
  <c r="R36" i="15"/>
  <c r="Q36" i="15"/>
  <c r="P36" i="15"/>
  <c r="H36" i="15"/>
  <c r="D36" i="15"/>
  <c r="C36" i="15"/>
  <c r="B36" i="15"/>
  <c r="A36" i="15"/>
  <c r="AL29" i="15"/>
  <c r="AO29" i="15" s="1"/>
  <c r="AS29" i="15" s="1"/>
  <c r="S29" i="15"/>
  <c r="R29" i="15"/>
  <c r="Q29" i="15"/>
  <c r="P29" i="15"/>
  <c r="H29" i="15"/>
  <c r="D29" i="15"/>
  <c r="C29" i="15"/>
  <c r="B29" i="15"/>
  <c r="A29" i="15"/>
  <c r="AU22" i="15"/>
  <c r="AR22" i="15"/>
  <c r="AQ22" i="15"/>
  <c r="AP22" i="15"/>
  <c r="AT22" i="15" s="1"/>
  <c r="BE22" i="15" s="1"/>
  <c r="AO22" i="15"/>
  <c r="AS22" i="15" s="1"/>
  <c r="AN22" i="15"/>
  <c r="AM22" i="15"/>
  <c r="S22" i="15"/>
  <c r="R22" i="15"/>
  <c r="Q22" i="15"/>
  <c r="P22" i="15"/>
  <c r="H22" i="15"/>
  <c r="D22" i="15"/>
  <c r="C22" i="15"/>
  <c r="B22" i="15"/>
  <c r="U22" i="15" s="1"/>
  <c r="Y22" i="15" s="1"/>
  <c r="A22" i="15"/>
  <c r="AT15" i="15"/>
  <c r="AP15" i="15"/>
  <c r="AO15" i="15"/>
  <c r="AS15" i="15" s="1"/>
  <c r="AN15" i="15"/>
  <c r="AR15" i="15" s="1"/>
  <c r="AM15" i="15"/>
  <c r="AU15" i="15" s="1"/>
  <c r="AA15" i="15"/>
  <c r="W15" i="15"/>
  <c r="V15" i="15"/>
  <c r="Z15" i="15" s="1"/>
  <c r="U15" i="15"/>
  <c r="Y15" i="15" s="1"/>
  <c r="T15" i="15"/>
  <c r="X15" i="15" s="1"/>
  <c r="S15" i="15"/>
  <c r="R15" i="15"/>
  <c r="Q15" i="15"/>
  <c r="P15" i="15"/>
  <c r="H15" i="15"/>
  <c r="D15" i="15"/>
  <c r="C15" i="15"/>
  <c r="B15" i="15"/>
  <c r="A15" i="15"/>
  <c r="AP8" i="15"/>
  <c r="AT8" i="15" s="1"/>
  <c r="AO8" i="15"/>
  <c r="AS8" i="15" s="1"/>
  <c r="AL8" i="15"/>
  <c r="AN8" i="15" s="1"/>
  <c r="AR8" i="15" s="1"/>
  <c r="U8" i="15"/>
  <c r="Y8" i="15" s="1"/>
  <c r="S8" i="15"/>
  <c r="R8" i="15"/>
  <c r="Q8" i="15"/>
  <c r="P8" i="15"/>
  <c r="H8" i="15"/>
  <c r="D8" i="15"/>
  <c r="C8" i="15"/>
  <c r="B8" i="15"/>
  <c r="A8" i="15"/>
  <c r="AP1" i="15"/>
  <c r="AT1" i="15" s="1"/>
  <c r="BE1" i="15" s="1"/>
  <c r="AO1" i="15"/>
  <c r="AS1" i="15" s="1"/>
  <c r="AN1" i="15"/>
  <c r="AR1" i="15" s="1"/>
  <c r="AM1" i="15"/>
  <c r="AU1" i="15" s="1"/>
  <c r="S1" i="15"/>
  <c r="R1" i="15"/>
  <c r="Q1" i="15"/>
  <c r="P1" i="15"/>
  <c r="H1" i="15"/>
  <c r="D1" i="15"/>
  <c r="C1" i="15"/>
  <c r="B1" i="15"/>
  <c r="A1" i="15"/>
  <c r="T1" i="15" s="1"/>
  <c r="X1" i="15" s="1"/>
  <c r="BE15" i="15" l="1"/>
  <c r="AU50" i="15"/>
  <c r="AQ50" i="15"/>
  <c r="AM92" i="15"/>
  <c r="AN43" i="15"/>
  <c r="AR43" i="15" s="1"/>
  <c r="AM106" i="15"/>
  <c r="AM43" i="15"/>
  <c r="AN50" i="15"/>
  <c r="AR50" i="15" s="1"/>
  <c r="AN92" i="15"/>
  <c r="AR92" i="15" s="1"/>
  <c r="AM99" i="15"/>
  <c r="AO43" i="15"/>
  <c r="AS43" i="15" s="1"/>
  <c r="AO50" i="15"/>
  <c r="AS50" i="15" s="1"/>
  <c r="AM85" i="15"/>
  <c r="AO92" i="15"/>
  <c r="AS92" i="15" s="1"/>
  <c r="AN99" i="15"/>
  <c r="AR99" i="15" s="1"/>
  <c r="AN106" i="15"/>
  <c r="AR106" i="15" s="1"/>
  <c r="AN134" i="15"/>
  <c r="AR134" i="15" s="1"/>
  <c r="AQ1" i="15"/>
  <c r="AP50" i="15"/>
  <c r="AT50" i="15" s="1"/>
  <c r="BE50" i="15" s="1"/>
  <c r="AN85" i="15"/>
  <c r="AR85" i="15" s="1"/>
  <c r="AO99" i="15"/>
  <c r="AS99" i="15" s="1"/>
  <c r="AO106" i="15"/>
  <c r="AS106" i="15" s="1"/>
  <c r="AO134" i="15"/>
  <c r="AS134" i="15" s="1"/>
  <c r="AQ15" i="15"/>
  <c r="AM29" i="15"/>
  <c r="AN141" i="15"/>
  <c r="AR141" i="15" s="1"/>
  <c r="AN29" i="15"/>
  <c r="AR29" i="15" s="1"/>
  <c r="AQ36" i="15"/>
  <c r="AM64" i="15"/>
  <c r="AQ113" i="15"/>
  <c r="AO141" i="15"/>
  <c r="AS141" i="15" s="1"/>
  <c r="AP141" i="15"/>
  <c r="AT141" i="15" s="1"/>
  <c r="AP29" i="15"/>
  <c r="AT29" i="15" s="1"/>
  <c r="AO64" i="15"/>
  <c r="AS64" i="15" s="1"/>
  <c r="AM8" i="15"/>
  <c r="AO120" i="15"/>
  <c r="AS120" i="15" s="1"/>
  <c r="AN120" i="15"/>
  <c r="AR120" i="15" s="1"/>
  <c r="AU43" i="15" l="1"/>
  <c r="BE43" i="15" s="1"/>
  <c r="AQ43" i="15"/>
  <c r="AU92" i="15"/>
  <c r="BE92" i="15" s="1"/>
  <c r="AQ92" i="15"/>
  <c r="AQ64" i="15"/>
  <c r="AU64" i="15"/>
  <c r="BE64" i="15" s="1"/>
  <c r="AQ29" i="15"/>
  <c r="AU29" i="15"/>
  <c r="BE29" i="15" s="1"/>
  <c r="AU85" i="15"/>
  <c r="BE85" i="15" s="1"/>
  <c r="AQ85" i="15"/>
  <c r="AU99" i="15"/>
  <c r="BE99" i="15" s="1"/>
  <c r="AQ99" i="15"/>
  <c r="AU8" i="15"/>
  <c r="BE8" i="15" s="1"/>
  <c r="AQ8" i="15"/>
  <c r="AU106" i="15"/>
  <c r="BE106" i="15" s="1"/>
  <c r="AQ106" i="15"/>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<sst xmlns="http://schemas.openxmlformats.org/spreadsheetml/2006/main" count="14239" uniqueCount="6566">
  <si>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</si>
  <si>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</si>
  <si>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</si>
  <si>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</si>
  <si>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</si>
  <si>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</si>
  <si>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</si>
  <si>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</si>
  <si>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</si>
  <si>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</si>
  <si>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</si>
  <si>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</si>
  <si>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</si>
  <si>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</si>
  <si>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</si>
  <si>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</si>
  <si>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</si>
  <si>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</si>
  <si>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</si>
  <si>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</si>
  <si>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</si>
  <si>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</si>
  <si>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</si>
  <si>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</si>
  <si>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</si>
  <si>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</si>
  <si>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</si>
  <si>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</si>
  <si>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</si>
  <si>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</si>
  <si>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</si>
  <si>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</si>
  <si>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</si>
  <si>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</si>
  <si>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</si>
  <si>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</si>
  <si>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</si>
  <si>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</si>
  <si>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</si>
  <si>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</si>
  <si>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</si>
  <si>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</si>
  <si>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</si>
  <si>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</si>
  <si>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</si>
  <si>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</si>
  <si>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</si>
  <si>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</si>
  <si>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</si>
  <si>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</si>
  <si>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</si>
  <si>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</si>
  <si>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</si>
  <si>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</si>
  <si>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</si>
  <si>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</si>
  <si>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</si>
  <si>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</si>
  <si>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</si>
  <si>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</si>
  <si>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</si>
  <si>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</si>
  <si>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</si>
  <si>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</si>
  <si>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</si>
  <si>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</si>
  <si>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</si>
  <si>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</si>
  <si>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</si>
  <si>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</si>
  <si>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</si>
  <si>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</si>
  <si>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</si>
  <si>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</si>
  <si>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</si>
  <si>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</si>
  <si>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</si>
  <si>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</si>
  <si>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</si>
  <si>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</si>
  <si>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</si>
  <si>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</si>
  <si>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</si>
  <si>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</si>
  <si>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</si>
  <si>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</si>
  <si>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</si>
  <si>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</si>
  <si>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</si>
  <si>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</si>
  <si>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</si>
  <si>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</si>
  <si>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</si>
  <si>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</si>
  <si>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</si>
  <si>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</si>
  <si>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</si>
  <si>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</si>
  <si>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</si>
  <si>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</si>
  <si>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</si>
  <si>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</si>
  <si>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</si>
  <si>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</si>
  <si>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</si>
  <si>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</si>
  <si>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</si>
  <si>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</si>
  <si>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</si>
  <si>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</si>
  <si>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</si>
  <si>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</si>
  <si>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</si>
  <si>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</si>
  <si>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</si>
  <si>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</si>
  <si>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</si>
  <si>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</si>
  <si>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</si>
  <si>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</si>
  <si>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</si>
  <si>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</si>
  <si>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</si>
  <si>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</si>
  <si>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</si>
  <si>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</si>
  <si>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</si>
  <si>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</si>
  <si>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</si>
  <si>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</si>
  <si>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</si>
  <si>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</si>
  <si>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</si>
  <si>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</si>
  <si>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</si>
  <si>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</si>
  <si>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</si>
  <si>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</si>
  <si>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</si>
  <si>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</si>
  <si>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</si>
  <si>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</si>
  <si>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</si>
  <si>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</si>
  <si>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</si>
  <si>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</si>
  <si>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</si>
  <si>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</si>
  <si>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</si>
  <si>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</si>
  <si>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</si>
  <si>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</si>
  <si>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</si>
  <si>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</si>
  <si>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</si>
  <si>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</si>
  <si>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</si>
  <si>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</si>
  <si>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</si>
  <si>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</si>
  <si>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</si>
  <si>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</si>
  <si>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</si>
  <si>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</si>
  <si>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</si>
  <si>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</si>
  <si>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</si>
  <si>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</si>
  <si>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</si>
  <si>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</si>
  <si>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</si>
  <si>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</si>
  <si>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</si>
  <si>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</si>
  <si>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</si>
  <si>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</si>
  <si>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</si>
  <si>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</si>
  <si>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</si>
  <si>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</si>
  <si>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</si>
  <si>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</si>
  <si>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</si>
  <si>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</si>
  <si>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</si>
  <si>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</si>
  <si>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</si>
  <si>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</si>
  <si>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</si>
  <si>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</si>
  <si>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</si>
  <si>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</si>
  <si>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</si>
  <si>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</si>
  <si>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</si>
  <si>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</si>
  <si>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</si>
  <si>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</si>
  <si>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</si>
  <si>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</si>
  <si>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</si>
  <si>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</si>
  <si>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</si>
  <si>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</si>
  <si>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</si>
  <si>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</si>
  <si>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</si>
  <si>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</si>
  <si>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</si>
  <si>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</si>
  <si>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</si>
  <si>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</si>
  <si>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</si>
  <si>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</si>
  <si>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</si>
  <si>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</si>
  <si>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</si>
  <si>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</si>
  <si>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</si>
  <si>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</si>
  <si>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</si>
  <si>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</si>
  <si>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</si>
  <si>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</si>
  <si>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</si>
  <si>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</si>
  <si>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</si>
  <si>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</si>
  <si>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</si>
  <si>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</si>
  <si>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</si>
  <si>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</si>
  <si>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</si>
  <si>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</si>
  <si>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</si>
  <si>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</si>
  <si>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</si>
  <si>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</si>
  <si>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</si>
  <si>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</si>
  <si>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</si>
  <si>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</si>
  <si>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</si>
  <si>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</si>
  <si>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</si>
  <si>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</si>
  <si>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</si>
  <si>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</si>
  <si>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</si>
  <si>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</si>
  <si>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</si>
  <si>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</si>
  <si>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</si>
  <si>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</si>
  <si>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</si>
  <si>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</si>
  <si>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</si>
  <si>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</si>
  <si>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</si>
  <si>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</si>
  <si>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</si>
  <si>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</si>
  <si>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</si>
  <si>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</si>
  <si>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</si>
  <si>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</si>
  <si>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</si>
  <si>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</si>
  <si>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</si>
  <si>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</si>
  <si>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</si>
  <si>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</si>
  <si>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</si>
  <si>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</si>
  <si>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</si>
  <si>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</si>
  <si>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</si>
  <si>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</si>
  <si>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</si>
  <si>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</si>
  <si>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</si>
  <si>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</si>
  <si>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</si>
  <si>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</si>
  <si>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</si>
  <si>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</si>
  <si>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</si>
  <si>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</si>
  <si>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</si>
  <si>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</si>
  <si>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</si>
  <si>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</si>
  <si>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</si>
  <si>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</si>
  <si>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</si>
  <si>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</si>
  <si>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</si>
  <si>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</si>
  <si>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</si>
  <si>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</si>
  <si>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</si>
  <si>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</si>
  <si>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</si>
  <si>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</si>
  <si>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</si>
  <si>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</si>
  <si>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</si>
  <si>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</si>
  <si>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</si>
  <si>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</si>
  <si>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</si>
  <si>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</si>
  <si>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</si>
  <si>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</si>
  <si>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</si>
  <si>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</si>
  <si>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</si>
  <si>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</si>
  <si>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</si>
  <si>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</si>
  <si>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</si>
  <si>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</si>
  <si>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</si>
  <si>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</si>
  <si>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</si>
  <si>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</si>
  <si>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</si>
  <si>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</si>
  <si>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</si>
  <si>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</si>
  <si>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</si>
  <si>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</si>
  <si>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</si>
  <si>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</si>
  <si>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</si>
  <si>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</si>
  <si>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</si>
  <si>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</si>
  <si>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</si>
  <si>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</si>
  <si>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</si>
  <si>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</si>
  <si>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</si>
  <si>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</si>
  <si>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</si>
  <si>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</si>
  <si>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</si>
  <si>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</si>
  <si>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</si>
  <si>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</si>
  <si>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</si>
  <si>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</si>
  <si>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</si>
  <si>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</si>
  <si>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</si>
  <si>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</si>
  <si>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</si>
  <si>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</si>
  <si>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</si>
  <si>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</si>
  <si>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</si>
  <si>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</si>
  <si>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</si>
  <si>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</si>
  <si>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</si>
  <si>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</si>
  <si>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</si>
  <si>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</si>
  <si>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</si>
  <si>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</si>
  <si>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</si>
  <si>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</si>
  <si>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</si>
  <si>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</si>
  <si>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</si>
  <si>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</si>
  <si>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</si>
  <si>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</si>
  <si>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</si>
  <si>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</si>
  <si>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</si>
  <si>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</si>
  <si>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</si>
  <si>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</si>
  <si>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</si>
  <si>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</si>
  <si>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</si>
  <si>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</si>
  <si>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</si>
  <si>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</si>
  <si>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</si>
  <si>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</si>
  <si>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</si>
  <si>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</si>
  <si>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</si>
  <si>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</si>
  <si>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</si>
  <si>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</si>
  <si>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</si>
  <si>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</si>
  <si>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</si>
  <si>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</si>
  <si>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</si>
  <si>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</si>
  <si>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</si>
  <si>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</si>
  <si>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</si>
  <si>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</si>
  <si>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</si>
  <si>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</si>
  <si>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</si>
  <si>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</si>
  <si>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</si>
  <si>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</si>
  <si>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</si>
  <si>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</si>
  <si>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</si>
  <si>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</si>
  <si>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</si>
  <si>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</si>
  <si>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</si>
  <si>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</si>
  <si>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</si>
  <si>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</si>
  <si>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</si>
  <si>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</si>
  <si>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</si>
  <si>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</si>
  <si>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</si>
  <si>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</si>
  <si>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</si>
  <si>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</si>
  <si>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</si>
  <si>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</si>
  <si>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</si>
  <si>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</si>
  <si>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</si>
  <si>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</si>
  <si>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</si>
  <si>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</si>
  <si>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</si>
  <si>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</si>
  <si>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</si>
  <si>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</si>
  <si>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</si>
  <si>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</si>
  <si>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</si>
  <si>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</si>
  <si>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</si>
  <si>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</si>
  <si>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</si>
  <si>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</si>
  <si>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</si>
  <si>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</si>
  <si>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</si>
  <si>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</si>
  <si>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</si>
  <si>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</si>
  <si>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</si>
  <si>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</si>
  <si>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</si>
  <si>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</si>
  <si>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</si>
  <si>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</si>
  <si>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</si>
  <si>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</si>
  <si>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</si>
  <si>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</si>
  <si>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</si>
  <si>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</si>
  <si>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</si>
  <si>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</si>
  <si>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</si>
  <si>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</si>
  <si>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</si>
  <si>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</si>
  <si>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</si>
  <si>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</si>
  <si>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</si>
  <si>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</si>
  <si>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</si>
  <si>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</si>
  <si>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</si>
  <si>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</si>
  <si>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</si>
  <si>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</si>
  <si>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</si>
  <si>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</si>
  <si>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</si>
  <si>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</si>
  <si>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</si>
  <si>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</si>
  <si>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</si>
  <si>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</si>
  <si>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</si>
  <si>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</si>
  <si>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</si>
  <si>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</si>
  <si>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</si>
  <si>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</si>
  <si>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</si>
  <si>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</si>
  <si>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</si>
  <si>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</si>
  <si>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</si>
  <si>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</si>
  <si>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</si>
  <si>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</si>
  <si>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</si>
  <si>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</si>
  <si>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</si>
  <si>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</si>
  <si>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</si>
  <si>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</si>
  <si>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</si>
  <si>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</si>
  <si>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</si>
  <si>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</si>
  <si>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</si>
  <si>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</si>
  <si>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</si>
  <si>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</si>
  <si>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</si>
  <si>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</si>
  <si>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</si>
  <si>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</si>
  <si>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</si>
  <si>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</si>
  <si>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</si>
  <si>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</si>
  <si>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</si>
  <si>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</si>
  <si>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</si>
  <si>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</si>
  <si>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</si>
  <si>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</si>
  <si>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</si>
  <si>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</si>
  <si>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</si>
  <si>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</si>
  <si>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</si>
  <si>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</si>
  <si>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</si>
  <si>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</si>
  <si>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</si>
  <si>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</si>
  <si>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</si>
  <si>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</si>
  <si>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</si>
  <si>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</si>
  <si>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</si>
  <si>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</si>
  <si>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</si>
  <si>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</si>
  <si>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</si>
  <si>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</si>
  <si>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</si>
  <si>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</si>
  <si>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</si>
  <si>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</si>
  <si>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</si>
  <si>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</si>
  <si>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</si>
  <si>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</si>
  <si>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</si>
  <si>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</si>
  <si>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</si>
  <si>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</si>
  <si>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</si>
  <si>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</si>
  <si>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</si>
  <si>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</si>
  <si>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</si>
  <si>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</si>
  <si>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</si>
  <si>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</si>
  <si>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</si>
  <si>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</si>
  <si>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</si>
  <si>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</si>
  <si>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</si>
  <si>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</si>
  <si>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</si>
  <si>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</si>
  <si>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</si>
  <si>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</si>
  <si>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</si>
  <si>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</si>
  <si>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</si>
  <si>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</si>
  <si>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</si>
  <si>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</si>
  <si>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</si>
  <si>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</si>
  <si>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</si>
  <si>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</si>
  <si>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</si>
  <si>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</si>
  <si>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</si>
  <si>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</si>
  <si>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</si>
  <si>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</si>
  <si>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</si>
  <si>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</si>
  <si>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</si>
  <si>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</si>
  <si>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</si>
  <si>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</si>
  <si>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</si>
  <si>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</si>
  <si>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</si>
  <si>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</si>
  <si>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</si>
  <si>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</si>
  <si>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</si>
  <si>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</si>
  <si>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</si>
  <si>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</si>
  <si>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</si>
  <si>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</si>
  <si>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</si>
  <si>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</si>
  <si>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</si>
  <si>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</si>
  <si>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</si>
  <si>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</si>
  <si>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</si>
  <si>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</si>
  <si>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</si>
  <si>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</si>
  <si>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</si>
  <si>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</si>
  <si>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</si>
  <si>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</si>
  <si>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</si>
  <si>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</si>
  <si>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</si>
  <si>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</si>
  <si>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</si>
  <si>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</si>
  <si>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</si>
  <si>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</si>
  <si>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</si>
  <si>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</si>
  <si>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</si>
  <si>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</si>
  <si>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</si>
  <si>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</si>
  <si>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</si>
  <si>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</si>
  <si>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</si>
  <si>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</si>
  <si>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</si>
  <si>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</si>
  <si>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</si>
  <si>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</si>
  <si>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</si>
  <si>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</si>
  <si>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</si>
  <si>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</si>
  <si>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</si>
  <si>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</si>
  <si>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</si>
  <si>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</si>
  <si>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</si>
  <si>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</si>
  <si>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</si>
  <si>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</si>
  <si>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</si>
  <si>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</si>
  <si>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</si>
  <si>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</si>
  <si>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</si>
  <si>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</si>
  <si>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</si>
  <si>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</si>
  <si>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</si>
  <si>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</si>
  <si>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</si>
  <si>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</si>
  <si>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</si>
  <si>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</si>
  <si>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</si>
  <si>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</si>
  <si>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</si>
  <si>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</si>
  <si>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</si>
  <si>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</si>
  <si>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</si>
  <si>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</si>
  <si>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</si>
  <si>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</si>
  <si>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</si>
  <si>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</si>
  <si>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</si>
  <si>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</si>
  <si>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</si>
  <si>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</si>
  <si>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</si>
  <si>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</si>
  <si>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</si>
  <si>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</si>
  <si>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</si>
  <si>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</si>
  <si>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</si>
  <si>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</si>
  <si>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</si>
  <si>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</si>
  <si>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</si>
  <si>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</si>
  <si>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</si>
  <si>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</si>
  <si>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</si>
  <si>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</si>
  <si>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</si>
  <si>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</si>
  <si>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</si>
  <si>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</si>
  <si>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</si>
  <si>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</si>
  <si>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</si>
  <si>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</si>
  <si>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</si>
  <si>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</si>
  <si>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</si>
  <si>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</si>
  <si>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</si>
  <si>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</si>
  <si>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</si>
  <si>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</si>
  <si>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</si>
  <si>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</si>
  <si>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</si>
  <si>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</si>
  <si>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</si>
  <si>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</si>
  <si>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</si>
  <si>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</si>
  <si>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</si>
  <si>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</si>
  <si>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</si>
  <si>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</si>
  <si>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</si>
  <si>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</si>
  <si>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</si>
  <si>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</si>
  <si>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</si>
  <si>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</si>
  <si>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</si>
  <si>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</si>
  <si>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</si>
  <si>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</si>
  <si>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</si>
  <si>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</si>
  <si>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</si>
  <si>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</si>
  <si>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</si>
  <si>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</si>
  <si>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</si>
  <si>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</si>
  <si>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</si>
  <si>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</si>
  <si>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</si>
  <si>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</si>
  <si>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</si>
  <si>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</si>
  <si>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</si>
  <si>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</si>
  <si>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</si>
  <si>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</si>
  <si>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</si>
  <si>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</si>
  <si>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</si>
  <si>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</si>
  <si>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</si>
  <si>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</si>
  <si>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</si>
  <si>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</si>
  <si>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</si>
  <si>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</si>
  <si>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</si>
  <si>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</si>
  <si>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</si>
  <si>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</si>
  <si>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</si>
  <si>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</si>
  <si>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</si>
  <si>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</si>
  <si>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</si>
  <si>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</si>
  <si>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</si>
  <si>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</si>
  <si>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</si>
  <si>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</si>
  <si>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</si>
  <si>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</si>
  <si>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</si>
  <si>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</si>
  <si>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</si>
  <si>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</si>
  <si>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</si>
  <si>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</si>
  <si>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</si>
  <si>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</si>
  <si>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</si>
  <si>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</si>
  <si>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</si>
  <si>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</si>
  <si>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</si>
  <si>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</si>
  <si>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</si>
  <si>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</si>
  <si>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</si>
  <si>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</si>
  <si>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</si>
  <si>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</si>
  <si>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</si>
  <si>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</si>
  <si>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</si>
  <si>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</si>
  <si>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</si>
  <si>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</si>
  <si>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</si>
  <si>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</si>
  <si>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</si>
  <si>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</si>
  <si>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</si>
  <si>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</si>
  <si>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</si>
  <si>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</si>
  <si>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</si>
  <si>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</si>
  <si>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</si>
  <si>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</si>
  <si>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</si>
  <si>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</si>
  <si>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</si>
  <si>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</si>
  <si>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</si>
  <si>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</si>
  <si>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</si>
  <si>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</si>
  <si>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</si>
  <si>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</si>
  <si>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</si>
  <si>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</si>
  <si>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</si>
  <si>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</si>
  <si>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</si>
  <si>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</si>
  <si>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</si>
  <si>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</si>
  <si>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</si>
  <si>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</si>
  <si>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</si>
  <si>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</si>
  <si>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</si>
  <si>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</si>
  <si>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</si>
  <si>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</si>
  <si>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</si>
  <si>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</si>
  <si>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</si>
  <si>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</si>
  <si>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</si>
  <si>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</si>
  <si>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</si>
  <si>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</si>
  <si>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</si>
  <si>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</si>
  <si>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</si>
  <si>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</si>
  <si>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</si>
  <si>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</si>
  <si>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</si>
  <si>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</si>
  <si>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</si>
  <si>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</si>
  <si>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</si>
  <si>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</si>
  <si>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</si>
  <si>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</si>
  <si>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</si>
  <si>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</si>
  <si>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</si>
  <si>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</si>
  <si>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</si>
  <si>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</si>
  <si>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</si>
  <si>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</si>
  <si>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</si>
  <si>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</si>
  <si>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</si>
  <si>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</si>
  <si>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</si>
  <si>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</si>
  <si>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</si>
  <si>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</si>
  <si>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</si>
  <si>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</si>
  <si>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</si>
  <si>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</si>
  <si>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</si>
  <si>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</si>
  <si>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</si>
  <si>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</si>
  <si>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</si>
  <si>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</si>
  <si>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</si>
  <si>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</si>
  <si>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</si>
  <si>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</si>
  <si>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</si>
  <si>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</si>
  <si>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</si>
  <si>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</si>
  <si>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</si>
  <si>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</si>
  <si>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</si>
  <si>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</si>
  <si>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</si>
  <si>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</si>
  <si>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</si>
  <si>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</si>
  <si>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</si>
  <si>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</si>
  <si>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</si>
  <si>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</si>
  <si>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</si>
  <si>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</si>
  <si>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</si>
  <si>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</si>
  <si>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</si>
  <si>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</si>
  <si>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</si>
  <si>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</si>
  <si>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</si>
  <si>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</si>
  <si>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</si>
  <si>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</si>
  <si>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</si>
  <si>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</si>
  <si>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</si>
  <si>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</si>
  <si>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</si>
  <si>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</si>
  <si>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</si>
  <si>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</si>
  <si>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</si>
  <si>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</si>
  <si>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</si>
  <si>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</si>
  <si>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</si>
  <si>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</si>
  <si>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</si>
  <si>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</si>
  <si>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</si>
  <si>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</si>
  <si>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</si>
  <si>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</si>
  <si>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</si>
  <si>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</si>
  <si>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</si>
  <si>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</si>
  <si>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</si>
  <si>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</si>
  <si>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</si>
  <si>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</si>
  <si>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</si>
  <si>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</si>
  <si>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</si>
  <si>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</si>
  <si>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</si>
  <si>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</si>
  <si>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</si>
  <si>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</si>
  <si>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</si>
  <si>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</si>
  <si>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</si>
  <si>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</si>
  <si>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</si>
  <si>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</si>
  <si>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</si>
  <si>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</si>
  <si>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</si>
  <si>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</si>
  <si>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</si>
  <si>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</si>
  <si>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</si>
  <si>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</si>
  <si>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</si>
  <si>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</si>
  <si>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</si>
  <si>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</si>
  <si>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</si>
  <si>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</si>
  <si>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</si>
  <si>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</si>
  <si>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</si>
  <si>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</si>
  <si>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</si>
  <si>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</si>
  <si>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</si>
  <si>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</si>
  <si>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</si>
  <si>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</si>
  <si>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</si>
  <si>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</si>
  <si>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</si>
  <si>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</si>
  <si>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</si>
  <si>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</si>
  <si>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</si>
  <si>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</si>
  <si>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</si>
  <si>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</si>
  <si>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</si>
  <si>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</si>
  <si>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</si>
  <si>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</si>
  <si>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</si>
  <si>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</si>
  <si>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</si>
  <si>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</si>
  <si>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</si>
  <si>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</si>
  <si>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</si>
  <si>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</si>
  <si>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</si>
  <si>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</si>
  <si>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</si>
  <si>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</si>
  <si>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</si>
  <si>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</si>
  <si>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</si>
  <si>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</si>
  <si>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</si>
  <si>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</si>
  <si>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</si>
  <si>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</si>
  <si>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</si>
  <si>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</si>
  <si>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</si>
  <si>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</si>
  <si>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</si>
  <si>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</si>
  <si>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</si>
  <si>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</si>
  <si>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</si>
  <si>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</si>
  <si>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</si>
  <si>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</si>
  <si>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</si>
  <si>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</si>
  <si>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</si>
  <si>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</si>
  <si>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</si>
  <si>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</si>
  <si>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</si>
  <si>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</si>
  <si>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</si>
  <si>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</si>
  <si>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</si>
  <si>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</si>
  <si>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</si>
  <si>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</si>
  <si>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</si>
  <si>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</si>
  <si>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</si>
  <si>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</si>
  <si>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</si>
  <si>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</si>
  <si>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</si>
  <si>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</si>
  <si>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</si>
  <si>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</si>
  <si>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</si>
  <si>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</si>
  <si>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</si>
  <si>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</si>
  <si>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</si>
  <si>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</si>
  <si>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</si>
  <si>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</si>
  <si>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</si>
  <si>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</si>
  <si>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</si>
  <si>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</si>
  <si>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</si>
  <si>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</si>
  <si>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</si>
  <si>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</si>
  <si>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</si>
  <si>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</si>
  <si>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</si>
  <si>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</si>
  <si>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</si>
  <si>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</si>
  <si>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</si>
  <si>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</si>
  <si>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</si>
  <si>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</si>
  <si>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</si>
  <si>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</si>
  <si>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</si>
  <si>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</si>
  <si>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</si>
  <si>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</si>
  <si>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</si>
  <si>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</si>
  <si>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</si>
  <si>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</si>
  <si>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</si>
  <si>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</si>
  <si>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</si>
  <si>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</si>
  <si>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</si>
  <si>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</si>
  <si>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</si>
  <si>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</si>
  <si>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</si>
  <si>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</si>
  <si>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</si>
  <si>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</si>
  <si>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</si>
  <si>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</si>
  <si>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</si>
  <si>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</si>
  <si>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</si>
  <si>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</si>
  <si>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</si>
  <si>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</si>
  <si>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</si>
  <si>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</si>
  <si>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</si>
  <si>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</si>
  <si>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</si>
  <si>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</si>
  <si>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</si>
  <si>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</si>
  <si>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</si>
  <si>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</si>
  <si>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</si>
  <si>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</si>
  <si>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</si>
  <si>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</si>
  <si>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</si>
  <si>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</si>
  <si>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</si>
  <si>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</si>
  <si>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</si>
  <si>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</si>
  <si>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</si>
  <si>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</si>
  <si>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</si>
  <si>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</si>
  <si>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</si>
  <si>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</si>
  <si>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</si>
  <si>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</si>
  <si>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</si>
  <si>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</si>
  <si>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</si>
  <si>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</si>
  <si>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</si>
  <si>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</si>
  <si>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</si>
  <si>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</si>
  <si>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</si>
  <si>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</si>
  <si>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</si>
  <si>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</si>
  <si>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</si>
  <si>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</si>
  <si>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</si>
  <si>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</si>
  <si>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</si>
  <si>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</si>
  <si>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</si>
  <si>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</si>
  <si>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</si>
  <si>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</si>
  <si>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</si>
  <si>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</si>
  <si>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</si>
  <si>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</si>
  <si>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</si>
  <si>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</si>
  <si>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</si>
  <si>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</si>
  <si>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</si>
  <si>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</si>
  <si>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</si>
  <si>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</si>
  <si>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</si>
  <si>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</si>
  <si>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</si>
  <si>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</si>
  <si>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</si>
  <si>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</si>
  <si>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</si>
  <si>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</si>
  <si>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</si>
  <si>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</si>
  <si>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</si>
  <si>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</si>
  <si>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</si>
  <si>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</si>
  <si>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</si>
  <si>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</si>
  <si>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</si>
  <si>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</si>
  <si>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</si>
  <si>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</si>
  <si>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</si>
  <si>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</si>
  <si>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</si>
  <si>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</si>
  <si>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</si>
  <si>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</si>
  <si>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</si>
  <si>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</si>
  <si>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</si>
  <si>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</si>
  <si>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</si>
  <si>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</si>
  <si>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</si>
  <si>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</si>
  <si>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</si>
  <si>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</si>
  <si>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</si>
  <si>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</si>
  <si>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</si>
  <si>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</si>
  <si>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</si>
  <si>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</si>
  <si>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</si>
  <si>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</si>
  <si>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</si>
  <si>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</si>
  <si>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</si>
  <si>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</si>
  <si>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</si>
  <si>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</si>
  <si>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</si>
  <si>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</si>
  <si>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</si>
  <si>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</si>
  <si>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</si>
  <si>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</si>
  <si>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</si>
  <si>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</si>
  <si>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</si>
  <si>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</si>
  <si>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</si>
  <si>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</si>
  <si>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</si>
  <si>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</si>
  <si>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</si>
  <si>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</si>
  <si>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</si>
  <si>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</si>
  <si>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</si>
  <si>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</si>
  <si>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</si>
  <si>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</si>
  <si>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</si>
  <si>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</si>
  <si>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</si>
  <si>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</si>
  <si>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</si>
  <si>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</si>
  <si>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</si>
  <si>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</si>
  <si>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</si>
  <si>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</si>
  <si>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</si>
  <si>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</si>
  <si>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</si>
  <si>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</si>
  <si>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</si>
  <si>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</si>
  <si>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</si>
  <si>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</si>
  <si>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</si>
  <si>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</si>
  <si>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</si>
  <si>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</si>
  <si>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</si>
  <si>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</si>
  <si>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</si>
  <si>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</si>
  <si>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</si>
  <si>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</si>
  <si>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</si>
  <si>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</si>
  <si>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</si>
  <si>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</si>
  <si>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</si>
  <si>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</si>
  <si>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</si>
  <si>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</si>
  <si>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</si>
  <si>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</si>
  <si>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</si>
  <si>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</si>
  <si>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</si>
  <si>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</si>
  <si>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</si>
  <si>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</si>
  <si>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</si>
  <si>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</si>
  <si>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</si>
  <si>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</si>
  <si>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</si>
  <si>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</si>
  <si>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</si>
  <si>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</si>
  <si>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</si>
  <si>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</si>
  <si>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</si>
  <si>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</si>
  <si>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</si>
  <si>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</si>
  <si>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</si>
  <si>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</si>
  <si>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</si>
  <si>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</si>
  <si>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</si>
  <si>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</si>
  <si>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</si>
  <si>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</si>
  <si>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</si>
  <si>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</si>
  <si>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</si>
  <si>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</si>
  <si>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</si>
  <si>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</si>
  <si>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</si>
  <si>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</si>
  <si>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</si>
  <si>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</si>
  <si>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</si>
  <si>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</si>
  <si>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</si>
  <si>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</si>
  <si>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</si>
  <si>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</si>
  <si>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</si>
  <si>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</si>
  <si>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</si>
  <si>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</si>
  <si>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</si>
  <si>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</si>
  <si>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</si>
  <si>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</si>
  <si>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</si>
  <si>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</si>
  <si>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</si>
  <si>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</si>
  <si>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</si>
  <si>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</si>
  <si>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</si>
  <si>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</si>
  <si>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</si>
  <si>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</si>
  <si>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</si>
  <si>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</si>
  <si>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</si>
  <si>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</si>
  <si>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</si>
  <si>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</si>
  <si>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</si>
  <si>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</si>
  <si>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</si>
  <si>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</si>
  <si>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</si>
  <si>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</si>
  <si>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</si>
  <si>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</si>
  <si>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</si>
  <si>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</si>
  <si>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</si>
  <si>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</si>
  <si>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</si>
  <si>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</si>
  <si>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</si>
  <si>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</si>
  <si>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</si>
  <si>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</si>
  <si>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</si>
  <si>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</si>
  <si>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</si>
  <si>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</si>
  <si>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</si>
  <si>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</si>
  <si>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</si>
  <si>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</si>
  <si>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</si>
  <si>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</si>
  <si>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</si>
  <si>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</si>
  <si>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</si>
  <si>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</si>
  <si>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</si>
  <si>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</si>
  <si>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</si>
  <si>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</si>
  <si>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</si>
  <si>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</si>
  <si>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</si>
  <si>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</si>
  <si>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</si>
  <si>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</si>
  <si>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</si>
  <si>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</si>
  <si>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</si>
  <si>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</si>
  <si>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</si>
  <si>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</si>
  <si>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</si>
  <si>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</si>
  <si>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</si>
  <si>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</si>
  <si>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</si>
  <si>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</si>
  <si>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</si>
  <si>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</si>
  <si>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</si>
  <si>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</si>
  <si>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</si>
  <si>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</si>
  <si>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</si>
  <si>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</si>
  <si>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</si>
  <si>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</si>
  <si>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</si>
  <si>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</si>
  <si>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</si>
  <si>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</si>
  <si>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</si>
  <si>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</si>
  <si>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</si>
  <si>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</si>
  <si>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</si>
  <si>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</si>
  <si>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</si>
  <si>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</si>
  <si>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</si>
  <si>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</si>
  <si>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</si>
  <si>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</si>
  <si>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</si>
  <si>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</si>
  <si>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</si>
  <si>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</si>
  <si>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</si>
  <si>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</si>
  <si>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</si>
  <si>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</si>
  <si>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</si>
  <si>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</si>
  <si>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</si>
  <si>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</si>
  <si>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</si>
  <si>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</si>
  <si>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</si>
  <si>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</si>
  <si>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</si>
  <si>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</si>
  <si>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</si>
  <si>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</si>
  <si>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</si>
  <si>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</si>
  <si>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</si>
  <si>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</si>
  <si>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</si>
  <si>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</si>
  <si>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</si>
  <si>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</si>
  <si>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</si>
  <si>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</si>
  <si>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</si>
  <si>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</si>
  <si>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</si>
  <si>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</si>
  <si>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</si>
  <si>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</si>
  <si>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</si>
  <si>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</si>
  <si>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</si>
  <si>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</si>
  <si>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</si>
  <si>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</si>
  <si>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</si>
  <si>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</si>
  <si>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</si>
  <si>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</si>
  <si>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</si>
  <si>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</si>
  <si>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</si>
  <si>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</si>
  <si>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</si>
  <si>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</si>
  <si>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</si>
  <si>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</si>
  <si>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</si>
  <si>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</si>
  <si>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</si>
  <si>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</si>
  <si>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</si>
  <si>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</si>
  <si>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</si>
  <si>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</si>
  <si>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</si>
  <si>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</si>
  <si>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</si>
  <si>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</si>
  <si>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</si>
  <si>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</si>
  <si>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</si>
  <si>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</si>
  <si>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</si>
  <si>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</si>
  <si>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</si>
  <si>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</si>
  <si>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</si>
  <si>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</si>
  <si>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</si>
  <si>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</si>
  <si>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</si>
  <si>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</si>
  <si>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</si>
  <si>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</si>
  <si>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</si>
  <si>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</si>
  <si>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</si>
  <si>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</si>
  <si>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</si>
  <si>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</si>
  <si>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</si>
  <si>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</si>
  <si>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</si>
  <si>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</si>
  <si>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</si>
  <si>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</si>
  <si>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</si>
  <si>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</si>
  <si>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</si>
  <si>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</si>
  <si>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</si>
  <si>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</si>
  <si>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</si>
  <si>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</si>
  <si>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</si>
  <si>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</si>
  <si>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</si>
  <si>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</si>
  <si>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</si>
  <si>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</si>
  <si>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</si>
  <si>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</si>
  <si>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</si>
  <si>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</si>
  <si>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</si>
  <si>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</si>
  <si>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</si>
  <si>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</si>
  <si>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</si>
  <si>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</si>
  <si>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</si>
  <si>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</si>
  <si>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</si>
  <si>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</si>
  <si>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</si>
  <si>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</si>
  <si>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</si>
  <si>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</si>
  <si>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</si>
  <si>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</si>
  <si>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</si>
  <si>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</si>
  <si>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</si>
  <si>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</si>
  <si>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</si>
  <si>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</si>
  <si>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</si>
  <si>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</si>
  <si>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</si>
  <si>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</si>
  <si>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</si>
  <si>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</si>
  <si>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</si>
  <si>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</si>
  <si>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</si>
  <si>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</si>
  <si>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</si>
  <si>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</si>
  <si>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</si>
  <si>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</si>
  <si>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</si>
  <si>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</si>
  <si>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</si>
  <si>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</si>
  <si>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</si>
  <si>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</si>
  <si>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</si>
  <si>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</si>
  <si>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</si>
  <si>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</si>
  <si>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</si>
  <si>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</si>
  <si>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</si>
  <si>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</si>
  <si>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</si>
  <si>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</si>
  <si>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</si>
  <si>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</si>
  <si>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</si>
  <si>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</si>
  <si>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</si>
  <si>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</si>
  <si>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</si>
  <si>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</si>
  <si>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</si>
  <si>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</si>
  <si>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</si>
  <si>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</si>
  <si>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</si>
  <si>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</si>
  <si>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</si>
  <si>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</si>
  <si>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</si>
  <si>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</si>
  <si>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</si>
  <si>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</si>
  <si>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</si>
  <si>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</si>
  <si>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</si>
  <si>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</si>
  <si>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</si>
  <si>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</si>
  <si>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</si>
  <si>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</si>
  <si>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</si>
  <si>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</si>
  <si>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</si>
  <si>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</si>
  <si>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</si>
  <si>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</si>
  <si>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</si>
  <si>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</si>
  <si>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</si>
  <si>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</si>
  <si>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</si>
  <si>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</si>
  <si>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</si>
  <si>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</si>
  <si>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</si>
  <si>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</si>
  <si>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</si>
  <si>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</si>
  <si>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</si>
  <si>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</si>
  <si>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</si>
  <si>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</si>
  <si>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</si>
  <si>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</si>
  <si>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</si>
  <si>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</si>
  <si>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</si>
  <si>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</si>
  <si>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</si>
  <si>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</si>
  <si>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</si>
  <si>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</si>
  <si>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</si>
  <si>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</si>
  <si>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</si>
  <si>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</si>
  <si>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</si>
  <si>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</si>
  <si>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</si>
  <si>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</si>
  <si>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</si>
  <si>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</si>
  <si>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</si>
  <si>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</si>
  <si>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</si>
  <si>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</si>
  <si>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</si>
  <si>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</si>
  <si>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</si>
  <si>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</si>
  <si>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</si>
  <si>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</si>
  <si>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</si>
  <si>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</si>
  <si>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</si>
  <si>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</si>
  <si>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</si>
  <si>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</si>
  <si>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</si>
  <si>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</si>
  <si>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</si>
  <si>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</si>
  <si>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</si>
  <si>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</si>
  <si>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</si>
  <si>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</si>
  <si>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</si>
  <si>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</si>
  <si>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</si>
  <si>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</si>
  <si>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</si>
  <si>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</si>
  <si>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</si>
  <si>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</si>
  <si>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</si>
  <si>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</si>
  <si>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</si>
  <si>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</si>
  <si>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</si>
  <si>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</si>
  <si>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</si>
  <si>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</si>
  <si>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</si>
  <si>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</si>
  <si>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</si>
  <si>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</si>
  <si>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</si>
  <si>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</si>
  <si>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</si>
  <si>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</si>
  <si>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</si>
  <si>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</si>
  <si>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</si>
  <si>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</si>
  <si>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</si>
  <si>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</si>
  <si>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</si>
  <si>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</si>
  <si>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</si>
  <si>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</si>
  <si>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</si>
  <si>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</si>
  <si>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</si>
  <si>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</si>
  <si>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</si>
  <si>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</si>
  <si>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</si>
  <si>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</si>
  <si>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</si>
  <si>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</si>
  <si>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</si>
  <si>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</si>
  <si>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</si>
  <si>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</si>
  <si>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</si>
  <si>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</si>
  <si>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</si>
  <si>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</si>
  <si>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</si>
  <si>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</si>
  <si>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</si>
  <si>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</si>
  <si>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</si>
  <si>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</si>
  <si>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</si>
  <si>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</si>
  <si>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</si>
  <si>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</si>
  <si>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</si>
  <si>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</si>
  <si>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</si>
  <si>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</si>
  <si>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</si>
  <si>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</si>
  <si>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</si>
  <si>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</si>
  <si>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</si>
  <si>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</si>
  <si>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</si>
  <si>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</si>
  <si>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</si>
  <si>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</si>
  <si>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</si>
  <si>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</si>
  <si>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</si>
  <si>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</si>
  <si>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</si>
  <si>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</si>
  <si>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</si>
  <si>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</si>
  <si>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</si>
  <si>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</si>
  <si>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</si>
  <si>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</si>
  <si>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</si>
  <si>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</si>
  <si>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</si>
  <si>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</si>
  <si>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</si>
  <si>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</si>
  <si>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</si>
  <si>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</si>
  <si>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</si>
  <si>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</si>
  <si>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</si>
  <si>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</si>
  <si>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</si>
  <si>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</si>
  <si>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</si>
  <si>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</si>
  <si>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</si>
  <si>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</si>
  <si>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</si>
  <si>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</si>
  <si>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</si>
  <si>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</si>
  <si>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</si>
  <si>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</si>
  <si>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</si>
  <si>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</si>
  <si>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</si>
  <si>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</si>
  <si>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</si>
  <si>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</si>
  <si>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</si>
  <si>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</si>
  <si>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</si>
  <si>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</si>
  <si>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</si>
  <si>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</si>
  <si>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</si>
  <si>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</si>
  <si>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</si>
  <si>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</si>
  <si>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</si>
  <si>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</si>
  <si>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</si>
  <si>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</si>
  <si>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</si>
  <si>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</si>
  <si>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</si>
  <si>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</si>
  <si>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</si>
  <si>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</si>
  <si>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</si>
  <si>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</si>
  <si>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</si>
  <si>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</si>
  <si>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</si>
  <si>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</si>
  <si>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</si>
  <si>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</si>
  <si>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</si>
  <si>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</si>
  <si>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</si>
  <si>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</si>
  <si>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</si>
  <si>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</si>
  <si>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</si>
  <si>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</si>
  <si>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</si>
  <si>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</si>
  <si>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</si>
  <si>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</si>
  <si>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</si>
  <si>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</si>
  <si>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</si>
  <si>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</si>
  <si>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</si>
  <si>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</si>
  <si>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</si>
  <si>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</si>
  <si>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</si>
  <si>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</si>
  <si>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</si>
  <si>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</si>
  <si>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</si>
  <si>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</si>
  <si>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</si>
  <si>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</si>
  <si>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</si>
  <si>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</si>
  <si>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</si>
  <si>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</si>
  <si>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</si>
  <si>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</si>
  <si>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</si>
  <si>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</si>
  <si>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</si>
  <si>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</si>
  <si>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</si>
  <si>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</si>
  <si>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</si>
  <si>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</si>
  <si>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</si>
  <si>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</si>
  <si>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</si>
  <si>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</si>
  <si>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</si>
  <si>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</si>
  <si>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</si>
  <si>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</si>
  <si>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</si>
  <si>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</si>
  <si>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</si>
  <si>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</si>
  <si>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</si>
  <si>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</si>
  <si>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</si>
  <si>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</si>
  <si>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</si>
  <si>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</si>
  <si>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</si>
  <si>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</si>
  <si>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</si>
  <si>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</si>
  <si>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</si>
  <si>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</si>
  <si>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</si>
  <si>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</si>
  <si>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</si>
  <si>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</si>
  <si>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</si>
  <si>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</si>
  <si>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</si>
  <si>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</si>
  <si>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</si>
  <si>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</si>
  <si>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</si>
  <si>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</si>
  <si>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</si>
  <si>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</si>
  <si>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</si>
  <si>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</si>
  <si>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</si>
  <si>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</si>
  <si>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</si>
  <si>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</si>
  <si>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</si>
  <si>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</si>
  <si>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</si>
  <si>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</si>
  <si>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</si>
  <si>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</si>
  <si>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</si>
  <si>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</si>
  <si>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</si>
  <si>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</si>
  <si>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</si>
  <si>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</si>
  <si>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</si>
  <si>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</si>
  <si>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</si>
  <si>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</si>
  <si>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</si>
  <si>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</si>
  <si>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</si>
  <si>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</si>
  <si>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</si>
  <si>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</si>
  <si>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</si>
  <si>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</si>
  <si>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</si>
  <si>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</si>
  <si>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</si>
  <si>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</si>
  <si>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</si>
  <si>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</si>
  <si>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</si>
  <si>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</si>
  <si>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</si>
  <si>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</si>
  <si>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</si>
  <si>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</si>
  <si>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</si>
  <si>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</si>
  <si>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</si>
  <si>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</si>
  <si>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</si>
  <si>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</si>
  <si>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</si>
  <si>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</si>
  <si>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</si>
  <si>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</si>
  <si>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</si>
  <si>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</si>
  <si>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</si>
  <si>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</si>
  <si>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</si>
  <si>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</si>
  <si>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</si>
  <si>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</si>
  <si>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</si>
  <si>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</si>
  <si>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</si>
  <si>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</si>
  <si>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</si>
  <si>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</si>
  <si>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</si>
  <si>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</si>
  <si>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</si>
  <si>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</si>
  <si>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</si>
  <si>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</si>
  <si>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</si>
  <si>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</si>
  <si>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</si>
  <si>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</si>
  <si>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</si>
  <si>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</si>
  <si>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</si>
  <si>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</si>
  <si>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</si>
  <si>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</si>
  <si>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</si>
  <si>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</si>
  <si>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</si>
  <si>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</si>
  <si>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</si>
  <si>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</si>
  <si>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</si>
  <si>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</si>
  <si>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</si>
  <si>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</si>
  <si>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</si>
  <si>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</si>
  <si>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</si>
  <si>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</si>
  <si>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</si>
  <si>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</si>
  <si>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</si>
  <si>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</si>
  <si>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</si>
  <si>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</si>
  <si>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</si>
  <si>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</si>
  <si>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</si>
  <si>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</si>
  <si>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</si>
  <si>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</si>
  <si>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</si>
  <si>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</si>
  <si>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</si>
  <si>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</si>
  <si>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</si>
  <si>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</si>
  <si>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</si>
  <si>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</si>
  <si>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</si>
  <si>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</si>
  <si>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</si>
  <si>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</si>
  <si>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</si>
  <si>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</si>
  <si>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</si>
  <si>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</si>
  <si>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</si>
  <si>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</si>
  <si>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</si>
  <si>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</si>
  <si>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</si>
  <si>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</si>
  <si>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</si>
  <si>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</si>
  <si>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</si>
  <si>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</si>
  <si>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</si>
  <si>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</si>
  <si>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</si>
  <si>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</si>
  <si>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</si>
  <si>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</si>
  <si>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</si>
  <si>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</si>
  <si>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</si>
  <si>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</si>
  <si>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</si>
  <si>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</si>
  <si>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</si>
  <si>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</si>
  <si>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</si>
  <si>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</si>
  <si>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</si>
  <si>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</si>
  <si>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</si>
  <si>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</si>
  <si>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</si>
  <si>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</si>
  <si>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</si>
  <si>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</si>
  <si>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</si>
  <si>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</si>
  <si>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</si>
  <si>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</si>
  <si>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</si>
  <si>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</si>
  <si>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</si>
  <si>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</si>
  <si>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</si>
  <si>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</si>
  <si>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</si>
  <si>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</si>
  <si>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</si>
  <si>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</si>
  <si>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</si>
  <si>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</si>
  <si>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</si>
  <si>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</si>
  <si>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</si>
  <si>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</si>
  <si>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</si>
  <si>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</si>
  <si>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</si>
  <si>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</si>
  <si>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</si>
  <si>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</si>
  <si>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</si>
  <si>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</si>
  <si>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</si>
  <si>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</si>
  <si>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</si>
  <si>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</si>
  <si>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</si>
  <si>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</si>
  <si>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</si>
  <si>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</si>
  <si>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</si>
  <si>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</si>
  <si>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</si>
  <si>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</si>
  <si>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</si>
  <si>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</si>
  <si>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</si>
  <si>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</si>
  <si>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</si>
  <si>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</si>
  <si>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</si>
  <si>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</si>
  <si>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</si>
  <si>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</si>
  <si>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</si>
  <si>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</si>
  <si>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</si>
  <si>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</si>
  <si>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</si>
  <si>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</si>
  <si>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</si>
  <si>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</si>
  <si>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</si>
  <si>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</si>
  <si>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</si>
  <si>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</si>
  <si>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</si>
  <si>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</si>
  <si>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</si>
  <si>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</si>
  <si>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</si>
  <si>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</si>
  <si>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</si>
  <si>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</si>
  <si>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</si>
  <si>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</si>
  <si>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</si>
  <si>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</si>
  <si>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</si>
  <si>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</si>
  <si>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</si>
  <si>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</si>
  <si>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</si>
  <si>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</si>
  <si>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</si>
  <si>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</si>
  <si>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</si>
  <si>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</si>
  <si>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</si>
  <si>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</si>
  <si>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</si>
  <si>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</si>
  <si>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</si>
  <si>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</si>
  <si>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</si>
  <si>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</si>
  <si>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</si>
  <si>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</si>
  <si>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</si>
  <si>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</si>
  <si>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</si>
  <si>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</si>
  <si>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</si>
  <si>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</si>
  <si>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</si>
  <si>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</si>
  <si>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</si>
  <si>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</si>
  <si>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</si>
  <si>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</si>
  <si>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</si>
  <si>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</si>
  <si>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</si>
  <si>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</si>
  <si>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</si>
  <si>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</si>
  <si>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</si>
  <si>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</si>
  <si>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</si>
  <si>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</si>
  <si>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</si>
  <si>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</si>
  <si>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</si>
  <si>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</si>
  <si>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</si>
  <si>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</si>
  <si>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</si>
  <si>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</si>
  <si>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</si>
  <si>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</si>
  <si>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</si>
  <si>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</si>
  <si>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</si>
  <si>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</si>
  <si>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</si>
  <si>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</si>
  <si>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</si>
  <si>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</si>
  <si>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</si>
  <si>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</si>
  <si>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</si>
  <si>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</si>
  <si>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</si>
  <si>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</si>
  <si>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</si>
  <si>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</si>
  <si>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</si>
  <si>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</si>
  <si>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</si>
  <si>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</si>
  <si>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</si>
  <si>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</si>
  <si>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</si>
  <si>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</si>
  <si>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</si>
  <si>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</si>
  <si>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</si>
  <si>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</si>
  <si>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</si>
  <si>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</si>
  <si>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</si>
  <si>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</si>
  <si>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</si>
  <si>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</si>
  <si>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</si>
  <si>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</si>
  <si>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</si>
  <si>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</si>
  <si>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</si>
  <si>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</si>
  <si>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</si>
  <si>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</si>
  <si>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</si>
  <si>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</si>
  <si>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</si>
  <si>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</si>
  <si>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</si>
  <si>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</si>
  <si>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</si>
  <si>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</si>
  <si>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</si>
  <si>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</si>
  <si>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</si>
  <si>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</si>
  <si>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</si>
  <si>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</si>
  <si>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</si>
  <si>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</si>
  <si>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</si>
  <si>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</si>
  <si>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</si>
  <si>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</si>
  <si>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</si>
  <si>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</si>
  <si>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</si>
  <si>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</si>
  <si>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</si>
  <si>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</si>
  <si>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</si>
  <si>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</si>
  <si>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</si>
  <si>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</si>
  <si>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</si>
  <si>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</si>
  <si>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</si>
  <si>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</si>
  <si>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</si>
  <si>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</si>
  <si>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</si>
  <si>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</si>
  <si>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</si>
  <si>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</si>
  <si>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</si>
  <si>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</si>
  <si>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</si>
  <si>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</si>
  <si>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</si>
  <si>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</si>
  <si>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</si>
  <si>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</si>
  <si>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</si>
  <si>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</si>
  <si>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</si>
  <si>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</si>
  <si>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</si>
  <si>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</si>
  <si>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</si>
  <si>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</si>
  <si>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</si>
  <si>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</si>
  <si>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</si>
  <si>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</si>
  <si>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</si>
  <si>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</si>
  <si>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</si>
  <si>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</si>
  <si>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</si>
  <si>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</si>
  <si>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</si>
  <si>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</si>
  <si>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</si>
  <si>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</si>
  <si>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</si>
  <si>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</si>
  <si>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</si>
  <si>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</si>
  <si>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</si>
  <si>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</si>
  <si>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</si>
  <si>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</si>
  <si>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</si>
  <si>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</si>
  <si>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</si>
  <si>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</si>
  <si>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</si>
  <si>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</si>
  <si>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</si>
  <si>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</si>
  <si>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</si>
  <si>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</si>
  <si>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</si>
  <si>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</si>
  <si>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</si>
  <si>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</si>
  <si>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</si>
  <si>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</si>
  <si>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</si>
  <si>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</si>
  <si>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</si>
  <si>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</si>
  <si>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</si>
  <si>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</si>
  <si>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</si>
  <si>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</si>
  <si>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</si>
  <si>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</si>
  <si>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</si>
  <si>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</si>
  <si>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</si>
  <si>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</si>
  <si>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</si>
  <si>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</si>
  <si>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</si>
  <si>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</si>
  <si>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</si>
  <si>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</si>
  <si>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</si>
  <si>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</si>
  <si>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</si>
  <si>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</si>
  <si>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</si>
  <si>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</si>
  <si>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</si>
  <si>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</si>
  <si>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</si>
  <si>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</si>
  <si>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</si>
  <si>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</si>
  <si>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</si>
  <si>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</si>
  <si>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</si>
  <si>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</si>
  <si>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</si>
  <si>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</si>
  <si>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</si>
  <si>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</si>
  <si>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</si>
  <si>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</si>
  <si>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</si>
  <si>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</si>
  <si>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</si>
  <si>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</si>
  <si>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</si>
  <si>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</si>
  <si>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</si>
  <si>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</si>
  <si>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</si>
  <si>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</si>
  <si>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</si>
  <si>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</si>
  <si>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</si>
  <si>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</si>
  <si>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</si>
  <si>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</si>
  <si>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</si>
  <si>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</si>
  <si>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</si>
  <si>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</si>
  <si>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</si>
  <si>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</si>
  <si>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</si>
  <si>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</si>
  <si>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</si>
  <si>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</si>
  <si>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</si>
  <si>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</si>
  <si>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</si>
  <si>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</si>
  <si>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</si>
  <si>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</si>
  <si>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</si>
  <si>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</si>
  <si>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</si>
  <si>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</si>
  <si>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</si>
  <si>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</si>
  <si>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</si>
  <si>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</si>
  <si>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</si>
  <si>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</si>
  <si>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</si>
  <si>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</si>
  <si>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</si>
  <si>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</si>
  <si>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</si>
  <si>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</si>
  <si>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</si>
  <si>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</si>
  <si>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</si>
  <si>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</si>
  <si>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</si>
  <si>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</si>
  <si>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</si>
  <si>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</si>
  <si>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</si>
  <si>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</si>
  <si>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</si>
  <si>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</si>
  <si>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</si>
  <si>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</si>
  <si>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</si>
  <si>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</si>
  <si>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</si>
  <si>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</si>
  <si>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</si>
  <si>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</si>
  <si>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</si>
  <si>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</si>
  <si>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</si>
  <si>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</si>
  <si>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</si>
  <si>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</si>
  <si>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</si>
  <si>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</si>
  <si>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</si>
  <si>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</si>
  <si>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</si>
  <si>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</si>
  <si>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</si>
  <si>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</si>
  <si>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</si>
  <si>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</si>
  <si>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</si>
  <si>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</si>
  <si>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</si>
  <si>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</si>
  <si>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</si>
  <si>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</si>
  <si>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</si>
  <si>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</si>
  <si>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</si>
  <si>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</si>
  <si>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</si>
  <si>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</si>
  <si>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</si>
  <si>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</si>
  <si>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</si>
  <si>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</si>
  <si>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</si>
  <si>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</si>
  <si>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</si>
  <si>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</si>
  <si>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</si>
  <si>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</si>
  <si>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</si>
  <si>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</si>
  <si>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</si>
  <si>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</si>
  <si>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</si>
  <si>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</si>
  <si>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</si>
  <si>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</si>
  <si>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</si>
  <si>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</si>
  <si>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</si>
  <si>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</si>
  <si>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</si>
  <si>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</si>
  <si>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</si>
  <si>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</si>
  <si>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</si>
  <si>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</si>
  <si>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</si>
  <si>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</si>
  <si>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</si>
  <si>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</si>
  <si>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</si>
  <si>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</si>
  <si>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</si>
  <si>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</si>
  <si>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</si>
  <si>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</si>
  <si>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</si>
  <si>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</si>
  <si>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</si>
  <si>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</si>
  <si>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</si>
  <si>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</si>
  <si>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</si>
  <si>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</si>
  <si>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</si>
  <si>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</si>
  <si>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</si>
  <si>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</si>
  <si>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</si>
  <si>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</si>
  <si>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</si>
  <si>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</si>
  <si>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</si>
  <si>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</si>
  <si>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</si>
  <si>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</si>
  <si>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</si>
  <si>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</si>
  <si>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</si>
  <si>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</si>
  <si>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</si>
  <si>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</si>
  <si>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</si>
  <si>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</si>
  <si>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</si>
  <si>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</si>
  <si>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</si>
  <si>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</si>
  <si>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</si>
  <si>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</si>
  <si>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</si>
  <si>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</si>
  <si>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</si>
  <si>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</si>
  <si>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</si>
  <si>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</si>
  <si>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</si>
  <si>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</si>
  <si>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</si>
  <si>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</si>
  <si>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</si>
  <si>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</si>
  <si>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</si>
  <si>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</si>
  <si>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</si>
  <si>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</si>
  <si>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</si>
  <si>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</si>
  <si>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</si>
  <si>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</si>
  <si>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</si>
  <si>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</si>
  <si>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</si>
  <si>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</si>
  <si>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</si>
  <si>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</si>
  <si>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</si>
  <si>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</si>
  <si>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</si>
  <si>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</si>
  <si>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</si>
  <si>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</si>
  <si>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</si>
  <si>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</si>
  <si>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</si>
  <si>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</si>
  <si>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</si>
  <si>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</si>
  <si>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</si>
  <si>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</si>
  <si>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</si>
  <si>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</si>
  <si>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</si>
  <si>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</si>
  <si>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</si>
  <si>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</si>
  <si>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</si>
  <si>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</si>
  <si>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</si>
  <si>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</si>
  <si>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</si>
  <si>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</si>
  <si>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</si>
  <si>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</si>
  <si>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</si>
  <si>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</si>
  <si>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</si>
  <si>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</si>
  <si>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</si>
  <si>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</si>
  <si>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</si>
  <si>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</si>
  <si>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</si>
  <si>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</si>
  <si>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</si>
  <si>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</si>
  <si>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</si>
  <si>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</si>
  <si>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</si>
  <si>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</si>
  <si>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</si>
  <si>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</si>
  <si>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</si>
  <si>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</si>
  <si>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</si>
  <si>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</si>
  <si>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</si>
  <si>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</si>
  <si>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</si>
  <si>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</si>
  <si>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</si>
  <si>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</si>
  <si>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</si>
  <si>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</si>
  <si>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</si>
  <si>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</si>
  <si>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</si>
  <si>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</si>
  <si>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</si>
  <si>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</si>
  <si>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</si>
  <si>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</si>
  <si>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</si>
  <si>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</si>
  <si>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</si>
  <si>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</si>
  <si>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</si>
  <si>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</si>
  <si>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</si>
  <si>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</si>
  <si>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</si>
  <si>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</si>
  <si>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</si>
  <si>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</si>
  <si>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</si>
  <si>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</si>
  <si>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</si>
  <si>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</si>
  <si>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</si>
  <si>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</si>
  <si>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</si>
  <si>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</si>
  <si>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</si>
  <si>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</si>
  <si>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</si>
  <si>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</si>
  <si>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</si>
  <si>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</si>
  <si>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</si>
  <si>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</si>
  <si>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</si>
  <si>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</si>
  <si>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</si>
  <si>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</si>
  <si>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</si>
  <si>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</si>
  <si>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</si>
  <si>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</si>
  <si>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</si>
  <si>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</si>
  <si>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</si>
  <si>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</si>
  <si>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</si>
  <si>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</si>
  <si>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</si>
  <si>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</si>
  <si>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</si>
  <si>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</si>
  <si>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</si>
  <si>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</si>
  <si>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</si>
  <si>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</si>
  <si>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</si>
  <si>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</si>
  <si>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</si>
  <si>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</si>
  <si>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</si>
  <si>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</si>
  <si>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</si>
  <si>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</si>
  <si>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</si>
  <si>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</si>
  <si>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</si>
  <si>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</si>
  <si>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</si>
  <si>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</si>
  <si>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</si>
  <si>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</si>
  <si>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</si>
  <si>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</si>
  <si>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</si>
  <si>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</si>
  <si>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</si>
  <si>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</si>
  <si>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</si>
  <si>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</si>
  <si>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</si>
  <si>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</si>
  <si>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</si>
  <si>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</si>
  <si>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</si>
  <si>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</si>
  <si>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</si>
  <si>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</si>
  <si>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</si>
  <si>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</si>
  <si>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</si>
  <si>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</si>
  <si>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</si>
  <si>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</si>
  <si>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</si>
  <si>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</si>
  <si>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</si>
  <si>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</si>
  <si>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</si>
  <si>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</si>
  <si>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</si>
  <si>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</si>
  <si>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</si>
  <si>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</si>
  <si>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</si>
  <si>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</si>
  <si>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</si>
  <si>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</si>
  <si>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</si>
  <si>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</si>
  <si>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</si>
  <si>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</si>
  <si>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</si>
  <si>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</si>
  <si>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</si>
  <si>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</si>
  <si>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</si>
  <si>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</si>
  <si>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</si>
  <si>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</si>
  <si>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</si>
  <si>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</si>
  <si>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</si>
  <si>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</si>
  <si>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</si>
  <si>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</si>
  <si>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</si>
  <si>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</si>
  <si>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</si>
  <si>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</si>
  <si>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</si>
  <si>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</si>
  <si>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</si>
  <si>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</si>
  <si>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</si>
  <si>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</si>
  <si>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</si>
  <si>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</si>
  <si>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</si>
  <si>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</si>
  <si>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</si>
  <si>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</si>
  <si>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</si>
  <si>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</si>
  <si>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</si>
  <si>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</si>
  <si>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</si>
  <si>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</si>
  <si>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</si>
  <si>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</si>
  <si>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</si>
  <si>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</si>
  <si>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</si>
  <si>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</si>
  <si>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</si>
  <si>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</si>
  <si>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</si>
  <si>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</si>
  <si>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</si>
  <si>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</si>
  <si>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</si>
  <si>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</si>
  <si>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</si>
  <si>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</si>
  <si>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</si>
  <si>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</si>
  <si>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</si>
  <si>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</si>
  <si>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</si>
  <si>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</si>
  <si>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</si>
  <si>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</si>
  <si>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</si>
  <si>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</si>
  <si>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</si>
  <si>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</si>
  <si>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</si>
  <si>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</si>
  <si>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</si>
  <si>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</si>
  <si>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</si>
  <si>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</si>
  <si>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</si>
  <si>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</si>
  <si>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</si>
  <si>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</si>
  <si>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</si>
  <si>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</si>
  <si>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</si>
  <si>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</si>
  <si>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</si>
  <si>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</si>
  <si>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</si>
  <si>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</si>
  <si>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</si>
  <si>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</si>
  <si>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</si>
  <si>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</si>
  <si>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</si>
  <si>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</si>
  <si>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</si>
  <si>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</si>
  <si>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</si>
  <si>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</si>
  <si>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</si>
  <si>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</si>
  <si>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</si>
  <si>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</si>
  <si>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</si>
  <si>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</si>
  <si>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</si>
  <si>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</si>
  <si>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</si>
  <si>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</si>
  <si>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</si>
  <si>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</si>
  <si>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</si>
  <si>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</si>
  <si>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</si>
  <si>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</si>
  <si>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</si>
  <si>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</si>
  <si>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</si>
  <si>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</si>
  <si>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</si>
  <si>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</si>
  <si>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</si>
  <si>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</si>
  <si>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</si>
  <si>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</si>
  <si>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</si>
  <si>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</si>
  <si>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</si>
  <si>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</si>
  <si>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</si>
  <si>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</si>
  <si>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</si>
  <si>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</si>
  <si>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</si>
  <si>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</si>
  <si>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</si>
  <si>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</si>
  <si>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</si>
  <si>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</si>
  <si>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</si>
  <si>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</si>
  <si>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</si>
  <si>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</si>
  <si>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</si>
  <si>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</si>
  <si>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</si>
  <si>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</si>
  <si>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</si>
  <si>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</si>
  <si>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</si>
  <si>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</si>
  <si>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</si>
  <si>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</si>
  <si>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</si>
  <si>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</si>
  <si>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</si>
  <si>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</si>
  <si>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</si>
  <si>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</si>
  <si>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</si>
  <si>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</si>
  <si>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</si>
  <si>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</si>
  <si>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</si>
  <si>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</si>
  <si>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</si>
  <si>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</si>
  <si>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</si>
  <si>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</si>
  <si>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</si>
  <si>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</si>
  <si>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</si>
  <si>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</si>
  <si>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</si>
  <si>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</si>
  <si>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</si>
  <si>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</si>
  <si>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</si>
  <si>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</si>
  <si>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</si>
  <si>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</si>
  <si>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</si>
  <si>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</si>
  <si>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</si>
  <si>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</si>
  <si>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</si>
  <si>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</si>
  <si>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</si>
  <si>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</si>
  <si>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</si>
  <si>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</si>
  <si>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</si>
  <si>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</si>
  <si>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</si>
  <si>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</si>
  <si>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</si>
  <si>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</si>
  <si>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</si>
  <si>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</si>
  <si>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</si>
  <si>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</si>
  <si>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</si>
  <si>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</si>
  <si>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</si>
  <si>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</si>
  <si>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</si>
  <si>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</si>
  <si>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</si>
  <si>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</si>
  <si>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</si>
  <si>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</si>
  <si>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</si>
  <si>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</si>
  <si>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</si>
  <si>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</si>
  <si>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</si>
  <si>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</si>
  <si>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</si>
  <si>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</si>
  <si>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</si>
  <si>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</si>
  <si>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</si>
  <si>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</si>
  <si>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</si>
  <si>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</si>
  <si>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</si>
  <si>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</si>
  <si>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</si>
  <si>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</si>
  <si>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</si>
  <si>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</si>
  <si>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</si>
  <si>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</si>
  <si>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</si>
  <si>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</si>
  <si>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</si>
  <si>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</si>
  <si>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</si>
  <si>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</si>
  <si>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</si>
  <si>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</si>
  <si>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</si>
  <si>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</si>
  <si>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</si>
  <si>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</si>
  <si>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</si>
  <si>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</si>
  <si>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</si>
  <si>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</si>
  <si>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</si>
  <si>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</si>
  <si>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</si>
  <si>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</si>
  <si>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</si>
  <si>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</si>
  <si>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</si>
  <si>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</si>
  <si>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</si>
  <si>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</si>
  <si>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</si>
  <si>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</si>
  <si>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</si>
  <si>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</si>
  <si>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</si>
  <si>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</si>
  <si>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</si>
  <si>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</si>
  <si>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</si>
  <si>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</si>
  <si>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</si>
  <si>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</si>
  <si>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</si>
  <si>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</si>
  <si>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</si>
  <si>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</si>
  <si>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</si>
  <si>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</si>
  <si>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</si>
  <si>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</si>
  <si>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</si>
  <si>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</si>
  <si>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</si>
  <si>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</si>
  <si>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</si>
  <si>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</si>
  <si>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</si>
  <si>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</si>
  <si>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</si>
  <si>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</si>
  <si>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</si>
  <si>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</si>
  <si>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</si>
  <si>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</si>
  <si>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</si>
  <si>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</si>
  <si>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</si>
  <si>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</si>
  <si>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</si>
  <si>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</si>
  <si>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</si>
  <si>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</si>
  <si>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</si>
  <si>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</si>
  <si>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</si>
  <si>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</si>
  <si>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</si>
  <si>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</si>
  <si>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</si>
  <si>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</si>
  <si>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</si>
  <si>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</si>
  <si>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</si>
  <si>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</si>
  <si>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</si>
  <si>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</si>
  <si>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</si>
  <si>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</si>
  <si>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</si>
  <si>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</si>
  <si>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</si>
  <si>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</si>
  <si>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</si>
  <si>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</si>
  <si>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</si>
  <si>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</si>
  <si>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</si>
  <si>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</si>
  <si>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</si>
  <si>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</si>
  <si>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</si>
  <si>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</si>
  <si>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</si>
  <si>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</si>
  <si>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</si>
  <si>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</si>
  <si>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</si>
  <si>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</si>
  <si>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</si>
  <si>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</si>
  <si>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</si>
  <si>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</si>
  <si>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</si>
  <si>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</si>
  <si>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</si>
  <si>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</si>
  <si>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</si>
  <si>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</si>
  <si>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</si>
  <si>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</si>
  <si>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</si>
  <si>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</si>
  <si>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</si>
  <si>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</si>
  <si>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</si>
  <si>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</si>
  <si>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</si>
  <si>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</si>
  <si>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</si>
  <si>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</si>
  <si>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</si>
  <si>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</si>
  <si>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</si>
  <si>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</si>
  <si>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</si>
  <si>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</si>
  <si>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</si>
  <si>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</si>
  <si>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</si>
  <si>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</si>
  <si>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</si>
  <si>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</si>
  <si>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</si>
  <si>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</si>
  <si>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</si>
  <si>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</si>
  <si>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</si>
  <si>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</si>
  <si>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</si>
  <si>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</si>
  <si>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</si>
  <si>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</si>
  <si>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</si>
  <si>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</si>
  <si>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</si>
  <si>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</si>
  <si>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</si>
  <si>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</si>
  <si>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</si>
  <si>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</si>
  <si>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</si>
  <si>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</si>
  <si>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</si>
  <si>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</si>
  <si>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</si>
  <si>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</si>
  <si>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</si>
  <si>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</si>
  <si>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</si>
  <si>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</si>
  <si>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</si>
  <si>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</si>
  <si>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</si>
  <si>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</si>
  <si>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</si>
  <si>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</si>
  <si>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</si>
  <si>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</si>
  <si>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</si>
  <si>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</si>
  <si>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</si>
  <si>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</si>
  <si>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</si>
  <si>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</si>
  <si>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</si>
  <si>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</si>
  <si>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</si>
  <si>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</si>
  <si>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</si>
  <si>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</si>
  <si>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</si>
  <si>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</si>
  <si>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</si>
  <si>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</si>
  <si>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</si>
  <si>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</si>
  <si>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</si>
  <si>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</si>
  <si>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</si>
  <si>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</si>
  <si>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</si>
  <si>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</si>
  <si>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</si>
  <si>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</si>
  <si>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</si>
  <si>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</si>
  <si>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</si>
  <si>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</si>
  <si>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</si>
  <si>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</si>
  <si>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</si>
  <si>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</si>
  <si>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</si>
  <si>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</si>
  <si>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</si>
  <si>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</si>
  <si>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</si>
  <si>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</si>
  <si>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</si>
  <si>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</si>
  <si>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</si>
  <si>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</si>
  <si>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</si>
  <si>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</si>
  <si>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</si>
  <si>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</si>
  <si>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</si>
  <si>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</si>
  <si>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</si>
  <si>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</si>
  <si>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</si>
  <si>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</si>
  <si>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</si>
  <si>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</si>
  <si>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</si>
  <si>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</si>
  <si>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</si>
  <si>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</si>
  <si>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</si>
  <si>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</si>
  <si>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</si>
  <si>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</si>
  <si>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</si>
  <si>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</si>
  <si>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</si>
  <si>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</si>
  <si>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</si>
  <si>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</si>
  <si>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</si>
  <si>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</si>
  <si>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</si>
  <si>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</si>
  <si>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</si>
  <si>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</si>
  <si>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</si>
  <si>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</si>
  <si>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</si>
  <si>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</si>
  <si>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</si>
  <si>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</si>
  <si>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</si>
  <si>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</si>
  <si>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</si>
  <si>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</si>
  <si>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</si>
  <si>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</si>
  <si>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</si>
  <si>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</si>
  <si>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</si>
  <si>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</si>
  <si>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</si>
  <si>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</si>
  <si>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</si>
  <si>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</si>
  <si>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</si>
  <si>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</si>
  <si>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</si>
  <si>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</si>
  <si>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</si>
  <si>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</si>
  <si>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</si>
  <si>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</si>
  <si>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</si>
  <si>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</si>
  <si>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</si>
  <si>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</si>
  <si>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</si>
  <si>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</si>
  <si>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</si>
  <si>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</si>
  <si>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</si>
  <si>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</si>
  <si>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</si>
  <si>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</si>
  <si>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</si>
  <si>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</si>
  <si>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</si>
  <si>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</si>
  <si>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</si>
  <si>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</si>
  <si>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</si>
  <si>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</si>
  <si>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</si>
  <si>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</si>
  <si>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</si>
  <si>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</si>
  <si>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</si>
  <si>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</si>
  <si>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</si>
  <si>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</si>
  <si>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</si>
  <si>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</si>
  <si>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</si>
  <si>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</si>
  <si>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</si>
  <si>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</si>
  <si>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</si>
  <si>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</si>
  <si>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</si>
  <si>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</si>
  <si>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</si>
  <si>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</si>
  <si>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</si>
  <si>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</si>
  <si>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</si>
  <si>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</si>
  <si>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</si>
  <si>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</si>
  <si>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</si>
  <si>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</si>
  <si>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</si>
  <si>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</si>
  <si>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</si>
  <si>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</si>
  <si>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</si>
  <si>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</si>
  <si>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</si>
  <si>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</si>
  <si>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</si>
  <si>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</si>
  <si>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</si>
  <si>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</si>
  <si>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</si>
  <si>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</si>
  <si>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</si>
  <si>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</si>
  <si>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</si>
  <si>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</si>
  <si>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</si>
  <si>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</si>
  <si>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</si>
  <si>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</si>
  <si>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</si>
  <si>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</si>
  <si>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</si>
  <si>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</si>
  <si>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</si>
  <si>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</si>
  <si>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</si>
  <si>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</si>
  <si>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</si>
  <si>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</si>
  <si>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</si>
  <si>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</si>
  <si>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</si>
  <si>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</si>
  <si>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</si>
  <si>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</si>
  <si>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</si>
  <si>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</si>
  <si>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</si>
  <si>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</si>
  <si>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</si>
  <si>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</si>
  <si>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</si>
  <si>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</si>
  <si>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</si>
  <si>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</si>
  <si>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</si>
  <si>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</si>
  <si>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</si>
  <si>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</si>
  <si>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</si>
  <si>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</si>
  <si>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</si>
  <si>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</si>
  <si>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</si>
  <si>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</si>
  <si>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</si>
  <si>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</si>
  <si>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</si>
  <si>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</si>
  <si>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</si>
  <si>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</si>
  <si>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</si>
  <si>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</si>
  <si>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</si>
  <si>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</si>
  <si>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</si>
  <si>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</si>
  <si>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</si>
  <si>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</si>
  <si>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</si>
  <si>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</si>
  <si>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</si>
  <si>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</si>
  <si>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</si>
  <si>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</si>
  <si>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</si>
  <si>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</si>
  <si>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</si>
  <si>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</si>
  <si>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</si>
  <si>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</si>
  <si>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</si>
  <si>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</si>
  <si>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</si>
  <si>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</si>
  <si>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</si>
  <si>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</si>
  <si>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</si>
  <si>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</si>
  <si>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</si>
  <si>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</si>
  <si>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</si>
  <si>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</si>
  <si>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</si>
  <si>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</si>
  <si>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</si>
  <si>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</si>
  <si>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</si>
  <si>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</si>
  <si>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</si>
  <si>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</si>
  <si>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</si>
  <si>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</si>
  <si>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</si>
  <si>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</si>
  <si>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</si>
  <si>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</si>
  <si>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</si>
  <si>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</si>
  <si>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</si>
  <si>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</si>
  <si>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</si>
  <si>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</si>
  <si>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</si>
  <si>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</si>
  <si>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</si>
  <si>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</si>
  <si>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</si>
  <si>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</si>
  <si>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</si>
  <si>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</si>
  <si>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</si>
  <si>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</si>
  <si>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</si>
  <si>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</si>
  <si>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</si>
  <si>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</si>
  <si>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</si>
  <si>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</si>
  <si>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</si>
  <si>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</si>
  <si>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</si>
  <si>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</si>
  <si>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</si>
  <si>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</si>
  <si>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</si>
  <si>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</si>
  <si>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</si>
  <si>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</si>
  <si>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</si>
  <si>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</si>
  <si>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</si>
  <si>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</si>
  <si>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</si>
  <si>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</si>
  <si>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</si>
  <si>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</si>
  <si>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</si>
  <si>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</si>
  <si>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</si>
  <si>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</si>
  <si>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</si>
  <si>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</si>
  <si>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</si>
  <si>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</si>
  <si>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</si>
  <si>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</si>
  <si>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</si>
  <si>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</si>
  <si>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</si>
  <si>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</si>
  <si>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</si>
  <si>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</si>
  <si>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</si>
  <si>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</si>
  <si>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</si>
  <si>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</si>
  <si>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</si>
  <si>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</si>
  <si>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</si>
  <si>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</si>
  <si>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</si>
  <si>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</si>
  <si>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</si>
  <si>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</si>
  <si>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</si>
  <si>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</si>
  <si>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</si>
  <si>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</si>
  <si>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</si>
  <si>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</si>
  <si>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</si>
  <si>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</si>
  <si>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</si>
  <si>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</si>
  <si>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</si>
  <si>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</si>
  <si>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</si>
  <si>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</si>
  <si>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</si>
  <si>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</si>
  <si>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</si>
  <si>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</si>
  <si>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</si>
  <si>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</si>
  <si>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</si>
  <si>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</si>
  <si>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</si>
  <si>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</si>
  <si>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</si>
  <si>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</si>
  <si>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</si>
  <si>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</si>
  <si>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</si>
  <si>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</si>
  <si>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</si>
  <si>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</si>
  <si>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</si>
  <si>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</si>
  <si>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</si>
  <si>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</si>
  <si>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</si>
  <si>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</si>
  <si>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</si>
  <si>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</si>
  <si>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</si>
  <si>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</si>
  <si>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</si>
  <si>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</si>
  <si>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</si>
  <si>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</si>
  <si>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</si>
  <si>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</si>
  <si>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</si>
  <si>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</si>
  <si>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</si>
  <si>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</si>
  <si>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</si>
  <si>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</si>
  <si>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</si>
  <si>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</si>
  <si>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</si>
  <si>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</si>
  <si>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</si>
  <si>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</si>
  <si>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</si>
  <si>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</si>
  <si>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</si>
  <si>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</si>
  <si>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</si>
  <si>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</si>
  <si>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</si>
  <si>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</si>
  <si>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</si>
  <si>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</si>
  <si>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</si>
  <si>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</si>
  <si>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</si>
  <si>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</si>
  <si>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</si>
  <si>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</si>
  <si>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</si>
  <si>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</si>
  <si>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</si>
  <si>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</si>
  <si>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</si>
  <si>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</si>
  <si>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</si>
  <si>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</si>
  <si>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</si>
  <si>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</si>
  <si>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</si>
  <si>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</si>
  <si>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</si>
  <si>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</si>
  <si>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</si>
  <si>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</si>
  <si>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</si>
  <si>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</si>
  <si>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</si>
  <si>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</si>
  <si>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</si>
  <si>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</si>
  <si>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</si>
  <si>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</si>
  <si>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</si>
  <si>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</si>
  <si>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</si>
  <si>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</si>
  <si>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</si>
  <si>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</si>
  <si>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</si>
  <si>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</si>
  <si>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</si>
  <si>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</si>
  <si>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</si>
  <si>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</si>
  <si>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</si>
  <si>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</si>
  <si>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</si>
  <si>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</si>
  <si>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</si>
  <si>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</si>
  <si>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</si>
  <si>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</si>
  <si>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</si>
  <si>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</si>
  <si>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</si>
  <si>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</si>
  <si>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</si>
  <si>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</si>
  <si>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</si>
  <si>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</si>
  <si>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</si>
  <si>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</si>
  <si>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</si>
  <si>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</si>
  <si>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</si>
  <si>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</si>
  <si>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</si>
  <si>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</si>
  <si>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</si>
  <si>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</si>
  <si>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</si>
  <si>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</si>
  <si>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</si>
  <si>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</si>
  <si>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</si>
  <si>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</si>
  <si>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</si>
  <si>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</si>
  <si>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</si>
  <si>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</si>
  <si>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</si>
  <si>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</si>
  <si>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</si>
  <si>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</si>
  <si>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</si>
  <si>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</si>
  <si>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</si>
  <si>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</si>
  <si>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</si>
  <si>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</si>
  <si>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</si>
  <si>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</si>
  <si>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</si>
  <si>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</si>
  <si>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</si>
  <si>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</si>
  <si>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</si>
  <si>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</si>
  <si>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</si>
  <si>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</si>
  <si>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</si>
  <si>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</si>
  <si>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</si>
  <si>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</si>
  <si>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</si>
  <si>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</si>
  <si>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</si>
  <si>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</si>
  <si>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</si>
  <si>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</si>
  <si>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</si>
  <si>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</si>
  <si>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</si>
  <si>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</si>
  <si>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</si>
  <si>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</si>
  <si>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</si>
  <si>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</si>
  <si>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</si>
  <si>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</si>
  <si>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</si>
  <si>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</si>
  <si>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</si>
  <si>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</si>
  <si>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</si>
  <si>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</si>
  <si>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</si>
  <si>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</si>
  <si>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</si>
  <si>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</si>
  <si>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</si>
  <si>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</si>
  <si>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</si>
  <si>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</si>
  <si>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</si>
  <si>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</si>
  <si>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</si>
  <si>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</si>
  <si>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</si>
  <si>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</si>
  <si>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</si>
  <si>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</si>
  <si>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</si>
  <si>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</si>
  <si>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</si>
  <si>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</si>
  <si>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</si>
  <si>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</si>
  <si>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</si>
  <si>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</si>
  <si>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</si>
  <si>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</si>
  <si>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</si>
  <si>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</si>
  <si>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</si>
  <si>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</si>
  <si>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</si>
  <si>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</si>
  <si>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</si>
  <si>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</si>
  <si>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</si>
  <si>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</si>
  <si>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</si>
  <si>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</si>
  <si>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</si>
  <si>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</si>
  <si>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</si>
  <si>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</si>
  <si>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</si>
  <si>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</si>
  <si>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</si>
  <si>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</si>
  <si>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</si>
  <si>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</si>
  <si>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</si>
  <si>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</si>
  <si>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</si>
  <si>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</si>
  <si>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</si>
  <si>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</si>
  <si>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</si>
  <si>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</si>
  <si>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</si>
  <si>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</si>
  <si>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</si>
  <si>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</si>
  <si>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</si>
  <si>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</si>
  <si>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</si>
  <si>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</si>
  <si>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</si>
  <si>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</si>
  <si>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</si>
  <si>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</si>
  <si>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</si>
  <si>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</si>
  <si>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</si>
  <si>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</si>
  <si>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</si>
  <si>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</si>
  <si>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</si>
  <si>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</si>
  <si>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</si>
  <si>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</si>
  <si>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</si>
  <si>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</si>
  <si>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</si>
  <si>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</si>
  <si>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</si>
  <si>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</si>
  <si>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</si>
  <si>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</si>
  <si>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</si>
  <si>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</si>
  <si>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</si>
  <si>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</si>
  <si>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</si>
  <si>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</si>
  <si>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</si>
  <si>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</si>
  <si>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</si>
  <si>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</si>
  <si>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</si>
  <si>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</si>
  <si>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</si>
  <si>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</si>
  <si>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</si>
  <si>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</si>
  <si>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</si>
  <si>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</si>
  <si>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</si>
  <si>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</si>
  <si>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</si>
  <si>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</si>
  <si>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</si>
  <si>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</si>
  <si>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</si>
  <si>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</si>
  <si>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</si>
  <si>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</si>
  <si>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</si>
  <si>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</si>
  <si>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</si>
  <si>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</si>
  <si>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</si>
  <si>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</si>
  <si>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</si>
  <si>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</si>
  <si>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</si>
  <si>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</si>
  <si>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</si>
  <si>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</si>
  <si>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</si>
  <si>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</si>
  <si>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</si>
  <si>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</si>
  <si>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</si>
  <si>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</si>
  <si>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</si>
  <si>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</si>
  <si>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</si>
  <si>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</si>
  <si>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</si>
  <si>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</si>
  <si>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</si>
  <si>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</si>
  <si>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</si>
  <si>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</si>
  <si>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</si>
  <si>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</si>
  <si>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</si>
  <si>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</si>
  <si>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</si>
  <si>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</si>
  <si>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</si>
  <si>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</si>
  <si>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</si>
  <si>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</si>
  <si>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</si>
  <si>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</si>
  <si>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</si>
  <si>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</si>
  <si>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</si>
  <si>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</si>
  <si>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</si>
  <si>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</si>
  <si>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</si>
  <si>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</si>
  <si>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</si>
  <si>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</si>
  <si>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</si>
  <si>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</si>
  <si>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</si>
  <si>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</si>
  <si>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</si>
  <si>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</si>
  <si>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</si>
  <si>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</si>
  <si>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</si>
  <si>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</si>
  <si>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</si>
  <si>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</si>
  <si>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</si>
  <si>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</si>
  <si>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</si>
  <si>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</si>
  <si>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</si>
  <si>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</si>
  <si>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</si>
  <si>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</si>
  <si>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</si>
  <si>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</si>
  <si>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</si>
  <si>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</si>
  <si>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</si>
  <si>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</si>
  <si>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</si>
  <si>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</si>
  <si>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</si>
  <si>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</si>
  <si>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</si>
  <si>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</si>
  <si>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</si>
  <si>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</si>
  <si>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</si>
  <si>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</si>
  <si>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</si>
  <si>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</si>
  <si>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</si>
  <si>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</si>
  <si>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</si>
  <si>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</si>
  <si>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</si>
  <si>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</si>
  <si>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</si>
  <si>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</si>
  <si>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</si>
  <si>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</si>
  <si>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</si>
  <si>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</si>
  <si>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</si>
  <si>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</si>
  <si>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</si>
  <si>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</si>
  <si>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</si>
  <si>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</si>
  <si>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</si>
  <si>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</si>
  <si>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</si>
  <si>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</si>
  <si>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</si>
  <si>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</si>
  <si>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</si>
  <si>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</si>
  <si>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</si>
  <si>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</si>
  <si>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</si>
  <si>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</si>
  <si>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</si>
  <si>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</si>
  <si>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</si>
  <si>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</si>
  <si>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</si>
  <si>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</si>
  <si>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</si>
  <si>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</si>
  <si>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</si>
  <si>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</si>
  <si>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</si>
  <si>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</si>
  <si>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</si>
  <si>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</si>
  <si>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</si>
  <si>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</si>
  <si>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</si>
  <si>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</si>
  <si>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</si>
  <si>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</si>
  <si>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</si>
  <si>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</si>
  <si>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</si>
  <si>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</si>
  <si>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</si>
  <si>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</si>
  <si>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</si>
  <si>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</si>
  <si>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</si>
  <si>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</si>
  <si>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</si>
  <si>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</si>
  <si>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</si>
  <si>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</si>
  <si>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</si>
  <si>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</si>
  <si>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</si>
  <si>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</si>
  <si>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</si>
  <si>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</si>
  <si>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</si>
  <si>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</si>
  <si>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</si>
  <si>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</si>
  <si>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</si>
  <si>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</si>
  <si>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</si>
  <si>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</si>
  <si>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</si>
  <si>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</si>
  <si>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</si>
  <si>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</si>
  <si>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</si>
  <si>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</si>
  <si>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</si>
  <si>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</si>
  <si>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</si>
  <si>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</si>
  <si>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</si>
  <si>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</si>
  <si>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</si>
  <si>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</si>
  <si>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</si>
  <si>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</si>
  <si>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</si>
  <si>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</si>
  <si>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</si>
  <si>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</si>
  <si>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</si>
  <si>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</si>
  <si>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</si>
  <si>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</si>
  <si>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</si>
  <si>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</si>
  <si>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</si>
  <si>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</si>
  <si>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</si>
  <si>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</si>
  <si>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</si>
  <si>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</si>
  <si>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</si>
  <si>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</si>
  <si>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</si>
  <si>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</si>
  <si>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</si>
  <si>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</si>
  <si>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</si>
  <si>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</si>
  <si>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</si>
  <si>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</si>
  <si>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</si>
  <si>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</si>
  <si>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</si>
  <si>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</si>
  <si>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</si>
  <si>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</si>
  <si>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</si>
  <si>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</si>
  <si>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</si>
  <si>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</si>
  <si>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</si>
  <si>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</si>
  <si>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</si>
  <si>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</si>
  <si>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</si>
  <si>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</si>
  <si>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</si>
  <si>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</si>
  <si>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</si>
  <si>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</si>
  <si>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</si>
  <si>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</si>
  <si>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</si>
  <si>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</si>
  <si>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</si>
  <si>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</si>
  <si>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</si>
  <si>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</si>
  <si>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</si>
  <si>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</si>
  <si>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</si>
  <si>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</si>
  <si>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</si>
  <si>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</si>
  <si>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</si>
  <si>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</si>
  <si>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</si>
  <si>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</si>
  <si>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</si>
  <si>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</si>
  <si>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</si>
  <si>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</si>
  <si>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</si>
  <si>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</si>
  <si>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</si>
  <si>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</si>
  <si>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</si>
  <si>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</si>
  <si>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</si>
  <si>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</si>
  <si>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</si>
  <si>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</si>
  <si>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</si>
  <si>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</si>
  <si>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</si>
  <si>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</si>
  <si>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</si>
  <si>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</si>
  <si>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</si>
  <si>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</si>
  <si>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</si>
  <si>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</si>
  <si>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</si>
  <si>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</si>
  <si>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</si>
  <si>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</si>
  <si>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</si>
  <si>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</si>
  <si>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</si>
  <si>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</si>
  <si>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</si>
  <si>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</si>
  <si>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</si>
  <si>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</si>
  <si>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</si>
  <si>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</si>
  <si>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</si>
  <si>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</si>
  <si>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</si>
  <si>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</si>
  <si>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</si>
  <si>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</si>
  <si>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</si>
  <si>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</si>
  <si>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</si>
  <si>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</si>
  <si>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</si>
  <si>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</si>
  <si>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</si>
  <si>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</si>
  <si>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</si>
  <si>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</si>
  <si>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</si>
  <si>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</si>
  <si>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</si>
  <si>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</si>
  <si>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</si>
  <si>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</si>
  <si>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</si>
  <si>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</si>
  <si>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</si>
  <si>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</si>
  <si>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</si>
  <si>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</si>
  <si>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</si>
  <si>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</si>
  <si>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</si>
  <si>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</si>
  <si>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</si>
  <si>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</si>
  <si>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</si>
  <si>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</si>
  <si>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</si>
  <si>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</si>
  <si>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</si>
  <si>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</si>
  <si>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</si>
  <si>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</si>
  <si>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</si>
  <si>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</si>
  <si>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</si>
  <si>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</si>
  <si>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</si>
  <si>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</si>
  <si>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</si>
  <si>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</si>
  <si>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</si>
  <si>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</si>
  <si>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</si>
  <si>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</si>
  <si>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</si>
  <si>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</si>
  <si>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</si>
  <si>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</si>
  <si>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</si>
  <si>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</si>
  <si>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</si>
  <si>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</si>
  <si>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</si>
  <si>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</si>
  <si>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</si>
  <si>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</si>
  <si>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</si>
  <si>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</si>
  <si>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</si>
  <si>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</si>
  <si>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</si>
  <si>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</si>
  <si>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</si>
  <si>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</si>
  <si>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</si>
  <si>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</si>
  <si>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</si>
  <si>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</si>
  <si>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</si>
  <si>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</si>
  <si>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</si>
  <si>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</si>
  <si>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</si>
  <si>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</si>
  <si>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</si>
  <si>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</si>
  <si>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</si>
  <si>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</si>
  <si>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</si>
  <si>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</si>
  <si>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</si>
  <si>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</si>
  <si>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</si>
  <si>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</si>
  <si>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</si>
  <si>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</si>
  <si>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</si>
  <si>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</si>
  <si>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</si>
  <si>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</si>
  <si>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</si>
  <si>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</si>
  <si>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</si>
  <si>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</si>
  <si>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</si>
  <si>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</si>
  <si>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</si>
  <si>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</si>
  <si>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</si>
  <si>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</si>
  <si>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</si>
  <si>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</si>
  <si>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</si>
  <si>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</si>
  <si>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</si>
  <si>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</si>
  <si>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</si>
  <si>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</si>
  <si>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</si>
  <si>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</si>
  <si>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</si>
  <si>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</si>
  <si>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</si>
  <si>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</si>
  <si>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</si>
  <si>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</si>
  <si>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</si>
  <si>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</si>
  <si>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</si>
  <si>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</si>
  <si>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</si>
  <si>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</si>
  <si>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</si>
  <si>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</si>
  <si>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</si>
  <si>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</si>
  <si>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</si>
  <si>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</si>
  <si>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</si>
  <si>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</si>
  <si>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</si>
  <si>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</si>
  <si>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</si>
  <si>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</si>
  <si>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</si>
  <si>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</si>
  <si>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</si>
  <si>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</si>
  <si>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</si>
  <si>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</si>
  <si>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</si>
  <si>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</si>
  <si>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</si>
  <si>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</si>
  <si>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</si>
  <si>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</si>
  <si>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</si>
  <si>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</si>
  <si>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</si>
  <si>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</si>
  <si>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</si>
  <si>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</si>
  <si>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</si>
  <si>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</si>
  <si>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</si>
  <si>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</si>
  <si>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</si>
  <si>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</si>
  <si>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</si>
  <si>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</si>
  <si>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</si>
  <si>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</si>
  <si>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</si>
  <si>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</si>
  <si>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</si>
  <si>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</si>
  <si>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</si>
  <si>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</si>
  <si>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</si>
  <si>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</si>
  <si>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</si>
  <si>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</si>
  <si>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</si>
  <si>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</si>
  <si>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</si>
  <si>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</si>
  <si>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</si>
  <si>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</si>
  <si>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</si>
  <si>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</si>
  <si>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</si>
  <si>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</si>
  <si>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</si>
  <si>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</si>
  <si>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</si>
  <si>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</si>
  <si>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</si>
  <si>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</si>
  <si>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</si>
  <si>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</si>
  <si>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</si>
  <si>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</si>
  <si>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</si>
  <si>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</si>
  <si>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</si>
  <si>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</si>
  <si>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</si>
  <si>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</si>
  <si>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</si>
  <si>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</si>
  <si>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</si>
  <si>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</si>
  <si>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</si>
  <si>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</si>
  <si>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</si>
  <si>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</si>
  <si>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</si>
  <si>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</si>
  <si>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</si>
  <si>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</si>
  <si>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</si>
  <si>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</si>
  <si>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</si>
  <si>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</si>
  <si>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</si>
  <si>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</si>
  <si>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</si>
  <si>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</si>
  <si>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</si>
  <si>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</si>
  <si>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</si>
  <si>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</si>
  <si>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</si>
  <si>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</si>
  <si>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</si>
  <si>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</si>
  <si>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</si>
  <si>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</si>
  <si>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</si>
  <si>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</si>
  <si>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</si>
  <si>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</si>
  <si>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</si>
  <si>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</si>
  <si>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</si>
  <si>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</si>
  <si>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</si>
  <si>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</si>
  <si>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</si>
  <si>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</si>
  <si>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</si>
  <si>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</si>
  <si>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</si>
  <si>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</si>
  <si>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</si>
  <si>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</si>
  <si>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</si>
  <si>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</si>
  <si>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</si>
  <si>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</si>
  <si>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</si>
  <si>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</si>
  <si>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</si>
  <si>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</si>
  <si>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</si>
  <si>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</si>
  <si>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</si>
  <si>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</si>
  <si>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</si>
  <si>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</si>
  <si>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</si>
  <si>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</si>
  <si>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</si>
  <si>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</si>
  <si>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</si>
  <si>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</si>
  <si>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</si>
  <si>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</si>
  <si>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</si>
  <si>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</si>
  <si>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</si>
  <si>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</si>
  <si>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</si>
  <si>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</si>
  <si>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</si>
  <si>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</si>
  <si>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</si>
  <si>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</si>
  <si>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</si>
  <si>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</si>
  <si>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</si>
  <si>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</si>
  <si>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</si>
  <si>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</si>
  <si>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</si>
  <si>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</si>
  <si>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</si>
  <si>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</si>
  <si>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</si>
  <si>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</si>
  <si>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</si>
  <si>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</si>
  <si>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</si>
  <si>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</si>
  <si>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</si>
  <si>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</si>
  <si>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</si>
  <si>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</si>
  <si>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</si>
  <si>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</si>
  <si>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</si>
  <si>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</si>
  <si>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</si>
  <si>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</si>
  <si>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</si>
  <si>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</si>
  <si>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</si>
  <si>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</si>
  <si>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</si>
  <si>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</si>
  <si>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</si>
  <si>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</si>
  <si>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</si>
  <si>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</si>
  <si>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</si>
  <si>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</si>
  <si>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</si>
  <si>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</si>
  <si>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</si>
  <si>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</si>
  <si>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</si>
  <si>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</si>
  <si>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</si>
  <si>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</si>
  <si>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</si>
  <si>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</si>
  <si>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</si>
  <si>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</si>
  <si>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</si>
  <si>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</si>
  <si>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</si>
  <si>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</si>
  <si>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</si>
  <si>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</si>
  <si>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</si>
  <si>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</si>
  <si>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</si>
  <si>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</si>
  <si>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</si>
  <si>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</si>
  <si>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</si>
  <si>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</si>
  <si>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</si>
  <si>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</si>
  <si>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</si>
  <si>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</si>
  <si>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</si>
  <si>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</si>
  <si>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</si>
  <si>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</si>
  <si>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</si>
  <si>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</si>
  <si>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</si>
  <si>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</si>
  <si>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</si>
  <si>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</si>
  <si>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</si>
  <si>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</si>
  <si>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</si>
  <si>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</si>
  <si>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</si>
  <si>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</si>
  <si>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</si>
  <si>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</si>
  <si>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</si>
  <si>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</si>
  <si>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</si>
  <si>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</si>
  <si>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</si>
  <si>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</si>
  <si>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</si>
  <si>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</si>
  <si>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</si>
  <si>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</si>
  <si>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</si>
  <si>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</si>
  <si>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</si>
  <si>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</si>
  <si>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</si>
  <si>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</si>
  <si>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</si>
  <si>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</si>
  <si>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</si>
  <si>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</si>
  <si>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</si>
  <si>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</si>
  <si>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</si>
  <si>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</si>
  <si>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</si>
  <si>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</si>
  <si>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</si>
  <si>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</si>
  <si>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</si>
  <si>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</si>
  <si>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</si>
  <si>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</si>
  <si>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</si>
  <si>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</si>
  <si>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</si>
  <si>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</si>
  <si>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</si>
  <si>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</si>
  <si>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</si>
  <si>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</si>
  <si>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</si>
  <si>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</si>
  <si>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</si>
  <si>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</si>
  <si>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</si>
  <si>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</si>
  <si>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</si>
  <si>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</si>
  <si>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</si>
  <si>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</si>
  <si>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</si>
  <si>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</si>
  <si>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</si>
  <si>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</si>
  <si>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</si>
  <si>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</si>
  <si>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</si>
  <si>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</si>
  <si>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</si>
  <si>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</si>
  <si>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</si>
  <si>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</si>
  <si>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</si>
  <si>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</si>
  <si>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</si>
  <si>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</si>
  <si>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</si>
  <si>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</si>
  <si>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</si>
  <si>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</si>
  <si>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</si>
  <si>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</si>
  <si>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</si>
  <si>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</si>
  <si>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</si>
  <si>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</si>
  <si>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</si>
  <si>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</si>
  <si>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</si>
  <si>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</si>
  <si>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</si>
  <si>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</si>
  <si>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</si>
  <si>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</si>
  <si>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</si>
  <si>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</si>
  <si>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</si>
  <si>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</si>
  <si>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</si>
  <si>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</si>
  <si>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</si>
  <si>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</si>
  <si>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</si>
  <si>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</si>
  <si>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</si>
  <si>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</si>
  <si>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</si>
  <si>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</si>
  <si>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</si>
  <si>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</si>
  <si>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</si>
  <si>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</si>
  <si>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</si>
  <si>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</si>
  <si>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</si>
  <si>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</si>
  <si>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</si>
  <si>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</si>
  <si>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</si>
  <si>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</si>
  <si>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</si>
  <si>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</si>
  <si>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</si>
  <si>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</si>
  <si>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</si>
  <si>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</si>
  <si>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</si>
  <si>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</si>
  <si>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</si>
  <si>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</si>
  <si>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</si>
  <si>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</si>
  <si>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</si>
  <si>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</si>
  <si>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</si>
  <si>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</si>
  <si>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</si>
  <si>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</si>
  <si>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</si>
  <si>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</si>
  <si>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</si>
  <si>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</si>
  <si>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</si>
  <si>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</si>
  <si>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</si>
  <si>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</si>
  <si>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</si>
  <si>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</si>
  <si>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</si>
  <si>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</si>
  <si>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</si>
  <si>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</si>
  <si>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</si>
  <si>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</si>
  <si>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</si>
  <si>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</si>
  <si>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</si>
  <si>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</si>
  <si>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</si>
  <si>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</si>
  <si>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</si>
  <si>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</si>
  <si>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</si>
  <si>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</si>
  <si>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</si>
  <si>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</si>
  <si>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</si>
  <si>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</si>
  <si>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</si>
  <si>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</si>
  <si>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</si>
  <si>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</si>
  <si>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</si>
  <si>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</si>
  <si>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</si>
  <si>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</si>
  <si>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</si>
  <si>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</si>
  <si>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</si>
  <si>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</si>
  <si>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</si>
  <si>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</si>
  <si>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</si>
  <si>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</si>
  <si>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</si>
  <si>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</si>
  <si>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</si>
  <si>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</si>
  <si>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</si>
  <si>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</si>
  <si>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</si>
  <si>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</si>
  <si>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</si>
  <si>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</si>
  <si>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</si>
  <si>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</si>
  <si>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</si>
  <si>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</si>
  <si>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</si>
  <si>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</si>
  <si>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</si>
  <si>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</si>
  <si>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</si>
  <si>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</si>
  <si>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</si>
  <si>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</si>
  <si>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</si>
  <si>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</si>
  <si>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</si>
  <si>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</si>
  <si>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</si>
  <si>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</si>
  <si>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</si>
  <si>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</si>
  <si>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</si>
  <si>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</si>
  <si>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</si>
  <si>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</si>
  <si>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</si>
  <si>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</si>
  <si>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</si>
  <si>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</si>
  <si>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</si>
  <si>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</si>
  <si>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</si>
  <si>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</si>
  <si>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</si>
  <si>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</si>
  <si>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</si>
  <si>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</si>
  <si>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</si>
  <si>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</si>
  <si>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</si>
  <si>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</si>
  <si>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</si>
  <si>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</si>
  <si>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</si>
  <si>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</si>
  <si>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</si>
  <si>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</si>
  <si>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</si>
  <si>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</si>
  <si>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</si>
  <si>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</si>
  <si>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</si>
  <si>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</si>
  <si>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</si>
  <si>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</si>
  <si>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</si>
  <si>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</si>
  <si>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</si>
  <si>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</si>
  <si>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</si>
  <si>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</si>
  <si>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</si>
  <si>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</si>
  <si>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</si>
  <si>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</si>
  <si>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</si>
  <si>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</si>
  <si>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</si>
  <si>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</si>
  <si>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</si>
  <si>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</si>
  <si>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</si>
  <si>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</si>
  <si>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</si>
  <si>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</si>
  <si>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</si>
  <si>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</si>
  <si>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</si>
  <si>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</si>
  <si>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</si>
  <si>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</si>
  <si>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</si>
  <si>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</si>
  <si>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</si>
  <si>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</si>
  <si>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</si>
  <si>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</si>
  <si>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</si>
  <si>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</si>
  <si>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</si>
  <si>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</si>
  <si>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</si>
  <si>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</si>
  <si>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</si>
  <si>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</si>
  <si>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</si>
  <si>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</si>
  <si>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</si>
  <si>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</si>
  <si>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</si>
  <si>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</si>
  <si>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</si>
  <si>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</si>
  <si>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</si>
  <si>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</si>
  <si>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</si>
  <si>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</si>
  <si>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</si>
  <si>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</si>
  <si>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</si>
  <si>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</si>
  <si>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</si>
  <si>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</si>
  <si>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</si>
  <si>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</si>
  <si>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</si>
  <si>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</si>
  <si>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</si>
  <si>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</si>
  <si>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</si>
  <si>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</si>
  <si>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</si>
  <si>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</si>
  <si>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</si>
  <si>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</si>
  <si>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</si>
  <si>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</si>
  <si>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</si>
  <si>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</si>
  <si>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</si>
  <si>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</si>
  <si>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</si>
  <si>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</si>
  <si>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</si>
  <si>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</si>
  <si>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</si>
  <si>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</si>
  <si>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</si>
  <si>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</si>
  <si>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</si>
  <si>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</si>
  <si>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</si>
  <si>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</si>
  <si>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</si>
  <si>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</si>
  <si>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</si>
  <si>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</si>
  <si>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</si>
  <si>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</si>
  <si>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</si>
  <si>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</si>
  <si>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</si>
  <si>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</si>
  <si>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</si>
  <si>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</si>
  <si>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</si>
  <si>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</si>
  <si>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</si>
  <si>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</si>
  <si>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</si>
  <si>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</si>
  <si>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</si>
  <si>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</si>
  <si>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</si>
  <si>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</si>
  <si>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</si>
  <si>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</si>
  <si>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</si>
  <si>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</si>
  <si>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</si>
  <si>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</si>
  <si>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</si>
  <si>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</si>
  <si>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</si>
  <si>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</si>
  <si>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</si>
  <si>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</si>
  <si>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</si>
  <si>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</si>
  <si>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</si>
  <si>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</si>
  <si>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</si>
  <si>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</si>
  <si>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</si>
  <si>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</si>
  <si>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</si>
  <si>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</si>
  <si>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</si>
  <si>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</si>
  <si>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</si>
  <si>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</si>
  <si>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</si>
  <si>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</si>
  <si>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</si>
  <si>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</si>
  <si>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</si>
  <si>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</si>
  <si>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</si>
  <si>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</si>
  <si>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</si>
  <si>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</si>
  <si>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</si>
  <si>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</si>
  <si>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</si>
  <si>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</si>
  <si>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</si>
  <si>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</si>
  <si>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</si>
  <si>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</si>
  <si>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</si>
  <si>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</si>
  <si>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</si>
  <si>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</si>
  <si>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</si>
  <si>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</si>
  <si>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</si>
  <si>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</si>
  <si>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</si>
  <si>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</si>
  <si>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</si>
  <si>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</si>
  <si>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</si>
  <si>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</si>
  <si>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</si>
  <si>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</si>
  <si>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</si>
  <si>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</si>
  <si>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</si>
  <si>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</si>
  <si>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</si>
  <si>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</si>
  <si>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</si>
  <si>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</si>
  <si>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</si>
  <si>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</si>
  <si>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</si>
  <si>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</si>
  <si>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</si>
  <si>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</si>
  <si>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</si>
  <si>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</si>
  <si>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</si>
  <si>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</si>
  <si>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</si>
  <si>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</si>
  <si>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</si>
  <si>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</si>
  <si>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</si>
  <si>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</si>
  <si>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</si>
  <si>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</si>
  <si>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</si>
  <si>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</si>
  <si>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</si>
  <si>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</si>
  <si>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</si>
  <si>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</si>
  <si>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</si>
  <si>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</si>
  <si>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</si>
  <si>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</si>
  <si>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</si>
  <si>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</si>
  <si>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</si>
  <si>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</si>
  <si>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</si>
  <si>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</si>
  <si>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</si>
  <si>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</si>
  <si>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</si>
  <si>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</si>
  <si>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</si>
  <si>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</si>
  <si>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</si>
  <si>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</si>
  <si>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</si>
  <si>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</si>
  <si>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</si>
  <si>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</si>
  <si>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</si>
  <si>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</si>
  <si>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</si>
  <si>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</si>
  <si>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</si>
  <si>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</si>
  <si>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</si>
  <si>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</si>
  <si>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</si>
  <si>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</si>
  <si>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</si>
  <si>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</si>
  <si>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</si>
  <si>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</si>
  <si>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</si>
  <si>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</si>
  <si>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</si>
  <si>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</si>
  <si>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</si>
  <si>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</si>
  <si>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</si>
  <si>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</si>
  <si>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</si>
  <si>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</si>
  <si>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</si>
  <si>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</si>
  <si>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</si>
  <si>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</si>
  <si>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</si>
  <si>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</si>
  <si>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</si>
  <si>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</si>
  <si>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</si>
  <si>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</si>
  <si>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</si>
  <si>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</si>
  <si>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</si>
  <si>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</si>
  <si>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</si>
  <si>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</si>
  <si>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</si>
  <si>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</si>
  <si>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</si>
  <si>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</si>
  <si>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</si>
  <si>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</si>
  <si>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</si>
  <si>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</si>
  <si>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</si>
  <si>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</si>
  <si>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</si>
  <si>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</si>
  <si>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</si>
  <si>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</si>
  <si>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</si>
  <si>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</si>
  <si>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</si>
  <si>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</si>
  <si>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</si>
  <si>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</si>
  <si>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</si>
  <si>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</si>
  <si>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</si>
  <si>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</si>
  <si>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</si>
  <si>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</si>
  <si>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</si>
  <si>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</si>
  <si>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</si>
  <si>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</si>
  <si>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</si>
  <si>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</si>
  <si>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</si>
  <si>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</si>
  <si>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</si>
  <si>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</si>
  <si>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</si>
  <si>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</si>
  <si>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</si>
  <si>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</si>
  <si>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</si>
  <si>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</si>
  <si>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</si>
  <si>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</si>
  <si>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</si>
  <si>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</si>
  <si>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</si>
  <si>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</si>
  <si>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</si>
  <si>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</si>
  <si>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</si>
  <si>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</si>
  <si>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</si>
  <si>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</si>
  <si>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</si>
  <si>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</si>
  <si>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</si>
  <si>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</si>
  <si>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</si>
  <si>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</si>
  <si>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</si>
  <si>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</si>
  <si>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</si>
  <si>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</si>
  <si>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</si>
  <si>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</si>
  <si>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</si>
  <si>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</si>
  <si>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</si>
  <si>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</si>
  <si>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</si>
  <si>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</si>
  <si>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</si>
  <si>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</si>
  <si>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</si>
  <si>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</si>
  <si>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</si>
  <si>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</si>
  <si>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</si>
  <si>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</si>
  <si>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</si>
  <si>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</si>
  <si>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</si>
  <si>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</si>
  <si>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</si>
  <si>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</si>
  <si>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</si>
  <si>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</si>
  <si>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</si>
  <si>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</si>
  <si>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</si>
  <si>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</si>
  <si>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</si>
  <si>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</si>
  <si>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</si>
  <si>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</si>
  <si>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</si>
  <si>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</si>
  <si>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</si>
  <si>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</si>
  <si>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</si>
  <si>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</si>
  <si>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</si>
  <si>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</si>
  <si>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</si>
  <si>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</si>
  <si>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</si>
  <si>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</si>
  <si>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</si>
  <si>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</si>
  <si>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</si>
  <si>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</si>
  <si>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</si>
  <si>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</si>
  <si>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</si>
  <si>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</si>
  <si>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</si>
  <si>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</si>
  <si>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</si>
  <si>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</si>
  <si>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</si>
  <si>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</si>
  <si>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</si>
  <si>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</si>
  <si>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</si>
  <si>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</si>
  <si>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</si>
  <si>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</si>
  <si>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</si>
  <si>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</si>
  <si>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</si>
  <si>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</si>
  <si>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</si>
  <si>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</si>
  <si>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</si>
  <si>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</si>
  <si>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</si>
  <si>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</si>
  <si>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</si>
  <si>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</si>
  <si>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</si>
  <si>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</si>
  <si>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</si>
  <si>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</si>
  <si>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</si>
  <si>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</si>
  <si>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</si>
  <si>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</si>
  <si>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</si>
  <si>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</si>
  <si>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</si>
  <si>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</si>
  <si>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</si>
  <si>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</si>
  <si>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</si>
  <si>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</si>
  <si>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</si>
  <si>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</si>
  <si>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</si>
  <si>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</si>
  <si>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</si>
  <si>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</si>
  <si>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</si>
  <si>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</si>
  <si>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</si>
  <si>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</si>
  <si>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</si>
  <si>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</si>
  <si>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</si>
  <si>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</si>
  <si>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</si>
  <si>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</si>
  <si>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</si>
  <si>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</si>
  <si>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</si>
  <si>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</si>
  <si>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</si>
  <si>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</si>
  <si>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</si>
  <si>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</si>
  <si>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</si>
  <si>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</si>
  <si>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</si>
  <si>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</si>
  <si>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</si>
  <si>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</si>
  <si>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</si>
  <si>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</si>
  <si>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</si>
  <si>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</si>
  <si>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</si>
  <si>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</si>
  <si>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</si>
  <si>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</si>
  <si>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</si>
  <si>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</si>
  <si>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</si>
  <si>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</si>
  <si>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</si>
  <si>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</si>
  <si>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</si>
  <si>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</si>
  <si>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</si>
  <si>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</si>
  <si>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</si>
  <si>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</si>
  <si>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</si>
  <si>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</si>
  <si>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</si>
  <si>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</si>
  <si>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</si>
  <si>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</si>
  <si>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</si>
  <si>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</si>
  <si>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</si>
  <si>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</si>
  <si>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</si>
  <si>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</si>
  <si>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</si>
  <si>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</si>
  <si>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</si>
  <si>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</si>
  <si>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</si>
  <si>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</si>
  <si>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</si>
  <si>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</si>
  <si>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</si>
  <si>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</si>
  <si>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</si>
  <si>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</si>
  <si>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</si>
  <si>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</si>
  <si>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</si>
  <si>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</si>
  <si>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</si>
  <si>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</si>
  <si>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</si>
  <si>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</si>
  <si>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</si>
  <si>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</si>
  <si>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</si>
  <si>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</si>
  <si>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</si>
  <si>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</si>
  <si>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</si>
  <si>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</si>
  <si>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</si>
  <si>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</si>
  <si>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</si>
  <si>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</si>
  <si>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</si>
  <si>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</si>
  <si>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</si>
  <si>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</si>
  <si>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</si>
  <si>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</si>
  <si>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</si>
  <si>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</si>
  <si>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</si>
  <si>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</si>
  <si>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</si>
  <si>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</si>
  <si>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</si>
  <si>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</si>
  <si>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</si>
  <si>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</si>
  <si>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</si>
  <si>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</si>
  <si>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</si>
  <si>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</si>
  <si>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</si>
  <si>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</si>
  <si>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</si>
  <si>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</si>
  <si>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</si>
  <si>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</si>
  <si>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</si>
  <si>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</si>
  <si>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</si>
  <si>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</si>
  <si>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</si>
  <si>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</si>
  <si>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</si>
  <si>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</si>
  <si>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</si>
  <si>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</si>
  <si>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</si>
  <si>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</si>
  <si>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</si>
  <si>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</si>
  <si>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</si>
  <si>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</si>
  <si>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</si>
  <si>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</si>
  <si>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</si>
  <si>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</si>
  <si>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</si>
  <si>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</si>
  <si>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</si>
  <si>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</si>
  <si>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</si>
  <si>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</si>
  <si>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</si>
  <si>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</si>
  <si>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</si>
  <si>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</si>
  <si>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</si>
  <si>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</si>
  <si>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</si>
  <si>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</si>
  <si>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</si>
  <si>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</si>
  <si>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</si>
  <si>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</si>
  <si>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</si>
  <si>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</si>
  <si>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</si>
  <si>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</si>
  <si>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</si>
  <si>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</si>
  <si>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</si>
  <si>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</si>
  <si>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</si>
  <si>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</si>
  <si>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</si>
  <si>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</si>
  <si>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</si>
  <si>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</si>
  <si>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</si>
  <si>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</si>
  <si>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</si>
  <si>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</si>
  <si>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</si>
  <si>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</si>
  <si>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</si>
  <si>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</si>
  <si>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</si>
  <si>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</si>
  <si>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</si>
  <si>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</si>
  <si>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</si>
  <si>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</si>
  <si>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</si>
  <si>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</si>
  <si>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</si>
  <si>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</si>
  <si>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</si>
  <si>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</si>
  <si>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</si>
  <si>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</si>
  <si>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</si>
  <si>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</si>
  <si>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</si>
  <si>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</si>
  <si>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</si>
  <si>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</si>
  <si>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</si>
  <si>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</si>
  <si>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</si>
  <si>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</si>
  <si>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</si>
  <si>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</si>
  <si>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</si>
  <si>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</si>
  <si>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</si>
  <si>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</si>
  <si>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</si>
  <si>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</si>
  <si>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</si>
  <si>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</si>
  <si>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</si>
  <si>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</si>
  <si>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</si>
  <si>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</si>
  <si>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</si>
  <si>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</si>
  <si>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</si>
  <si>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</si>
  <si>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</si>
  <si>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</si>
  <si>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</si>
  <si>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</si>
  <si>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</si>
  <si>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</si>
  <si>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</si>
  <si>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</si>
  <si>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</si>
  <si>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</si>
  <si>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</si>
  <si>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</si>
  <si>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</si>
  <si>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</si>
  <si>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</si>
  <si>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</si>
  <si>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</si>
  <si>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</si>
  <si>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</si>
  <si>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</si>
  <si>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</si>
  <si>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</si>
  <si>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</si>
  <si>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</si>
  <si>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</si>
  <si>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</si>
  <si>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</si>
  <si>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</si>
  <si>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</si>
  <si>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</si>
  <si>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</si>
  <si>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</si>
  <si>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</si>
  <si>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</si>
  <si>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</si>
  <si>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</si>
  <si>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</si>
  <si>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</si>
  <si>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</si>
  <si>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</si>
  <si>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</si>
  <si>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</si>
  <si>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</si>
  <si>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</si>
  <si>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</si>
  <si>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</si>
  <si>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</si>
  <si>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</si>
  <si>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</si>
  <si>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</si>
  <si>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</si>
  <si>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</si>
  <si>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</si>
  <si>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</si>
  <si>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</si>
  <si>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</si>
  <si>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</si>
  <si>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</si>
  <si>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</si>
  <si>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</si>
  <si>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</si>
  <si>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</si>
  <si>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</si>
  <si>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</si>
  <si>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</si>
  <si>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</si>
  <si>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</si>
  <si>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</si>
  <si>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</si>
  <si>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</si>
  <si>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</si>
  <si>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</si>
  <si>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</si>
  <si>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</si>
  <si>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</si>
  <si>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</si>
  <si>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</si>
  <si>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</si>
  <si>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</si>
  <si>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</si>
  <si>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</si>
  <si>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</si>
  <si>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</si>
  <si>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</si>
  <si>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</si>
  <si>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</si>
  <si>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</si>
  <si>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</si>
  <si>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</si>
  <si>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</si>
  <si>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</si>
  <si>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</si>
  <si>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</si>
  <si>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</si>
  <si>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</si>
  <si>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</si>
  <si>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</si>
  <si>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</si>
  <si>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</si>
  <si>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</si>
  <si>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</si>
  <si>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</si>
  <si>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</si>
  <si>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</si>
  <si>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</si>
  <si>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</si>
  <si>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</si>
  <si>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</si>
  <si>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</si>
  <si>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</si>
  <si>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</si>
  <si>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</si>
  <si>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</si>
  <si>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</si>
  <si>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</si>
  <si>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</si>
  <si>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</si>
  <si>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</si>
  <si>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</si>
  <si>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</si>
  <si>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</si>
  <si>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</si>
  <si>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</si>
  <si>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</si>
  <si>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</si>
  <si>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</si>
  <si>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</si>
  <si>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</si>
  <si>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</si>
  <si>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</si>
  <si>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</si>
  <si>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</si>
  <si>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</si>
  <si>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</si>
  <si>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</si>
  <si>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</si>
  <si>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</si>
  <si>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</si>
  <si>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</si>
  <si>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</si>
  <si>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</si>
  <si>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</si>
  <si>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</si>
  <si>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</si>
  <si>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</si>
  <si>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</si>
  <si>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</si>
  <si>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</si>
  <si>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</si>
  <si>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</si>
  <si>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</si>
  <si>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</si>
  <si>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</si>
  <si>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</si>
  <si>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</si>
  <si>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</si>
  <si>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</si>
  <si>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</si>
  <si>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</si>
  <si>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</si>
  <si>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</si>
  <si>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</si>
  <si>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</si>
  <si>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</si>
  <si>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</si>
  <si>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</si>
  <si>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</si>
  <si>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</si>
  <si>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</si>
  <si>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</si>
  <si>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</si>
  <si>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</si>
  <si>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</si>
  <si>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</si>
  <si>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</si>
  <si>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</si>
  <si>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</si>
  <si>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</si>
  <si>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</si>
  <si>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</si>
  <si>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</si>
  <si>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</si>
  <si>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</si>
  <si>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</si>
  <si>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</si>
  <si>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</si>
  <si>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</si>
  <si>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</si>
  <si>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</si>
  <si>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</si>
  <si>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</si>
  <si>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</si>
  <si>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</si>
  <si>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</si>
  <si>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</si>
  <si>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</si>
  <si>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</si>
  <si>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</si>
  <si>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</si>
  <si>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</si>
  <si>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</si>
  <si>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</si>
  <si>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</si>
  <si>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</si>
  <si>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</si>
  <si>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</si>
  <si>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</si>
  <si>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</si>
  <si>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</si>
  <si>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</si>
  <si>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</si>
  <si>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</si>
  <si>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</si>
  <si>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</si>
  <si>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</si>
  <si>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</si>
  <si>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</si>
  <si>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</si>
  <si>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</si>
  <si>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</si>
  <si>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</si>
  <si>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</si>
  <si>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</si>
  <si>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</si>
  <si>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</si>
  <si>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</si>
  <si>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</si>
  <si>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</si>
  <si>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</si>
  <si>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</si>
  <si>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</si>
  <si>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</si>
  <si>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</si>
  <si>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</si>
  <si>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</si>
  <si>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</si>
  <si>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</si>
  <si>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</si>
  <si>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</si>
  <si>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</si>
  <si>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</si>
  <si>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</si>
  <si>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</si>
  <si>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</si>
  <si>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</si>
  <si>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</si>
  <si>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</si>
  <si>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</si>
  <si>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</si>
  <si>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</si>
  <si>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</si>
  <si>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</si>
  <si>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</si>
  <si>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</si>
  <si>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</si>
  <si>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</si>
  <si>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</si>
  <si>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</si>
  <si>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</si>
  <si>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</si>
  <si>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</si>
  <si>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</si>
  <si>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</si>
  <si>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</si>
  <si>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</si>
  <si>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</si>
  <si>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</si>
  <si>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</si>
  <si>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</si>
  <si>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</si>
  <si>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</si>
  <si>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</si>
  <si>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</si>
  <si>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</si>
  <si>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</si>
  <si>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</si>
  <si>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</si>
  <si>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</si>
  <si>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</si>
  <si>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</si>
  <si>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</si>
  <si>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</si>
  <si>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</si>
  <si>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</si>
  <si>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</si>
  <si>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</si>
  <si>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</si>
  <si>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</si>
  <si>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</si>
  <si>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</si>
  <si>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</si>
  <si>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</si>
  <si>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</si>
  <si>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</si>
  <si>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</si>
  <si>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</si>
  <si>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</si>
  <si>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</si>
  <si>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</si>
  <si>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</si>
  <si>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</si>
  <si>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</si>
  <si>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</si>
  <si>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</si>
  <si>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</si>
  <si>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</si>
  <si>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</si>
  <si>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</si>
  <si>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</si>
  <si>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</si>
  <si>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</si>
  <si>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</si>
  <si>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</si>
  <si>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</si>
  <si>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</si>
  <si>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</si>
  <si>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</si>
  <si>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</si>
  <si>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</si>
  <si>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</si>
  <si>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</si>
  <si>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</si>
  <si>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</si>
  <si>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</si>
  <si>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</si>
  <si>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</si>
  <si>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</si>
  <si>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</si>
  <si>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</si>
  <si>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</si>
  <si>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</si>
  <si>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</si>
  <si>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</si>
  <si>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</si>
  <si>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</si>
  <si>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</si>
  <si>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</si>
  <si>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</si>
  <si>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</si>
  <si>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</si>
  <si>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</si>
  <si>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</si>
  <si>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</si>
  <si>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</si>
  <si>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</si>
  <si>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</si>
  <si>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</si>
  <si>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</si>
  <si>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</si>
  <si>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</si>
  <si>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</si>
  <si>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</si>
  <si>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</si>
  <si>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</si>
  <si>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</si>
  <si>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</si>
  <si>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</si>
  <si>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</si>
  <si>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</si>
  <si>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</si>
  <si>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</si>
  <si>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</si>
  <si>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</si>
  <si>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</si>
  <si>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</si>
  <si>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</si>
  <si>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</si>
  <si>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</si>
  <si>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</si>
  <si>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</si>
  <si>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</si>
  <si>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</si>
  <si>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</si>
  <si>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</si>
  <si>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</si>
  <si>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</si>
  <si>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</si>
  <si>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</si>
  <si>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</si>
  <si>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</si>
  <si>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</si>
  <si>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</si>
  <si>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</si>
  <si>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</si>
  <si>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</si>
  <si>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</si>
  <si>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</si>
  <si>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</si>
  <si>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</si>
  <si>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</si>
  <si>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</si>
  <si>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</si>
  <si>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</si>
  <si>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</si>
  <si>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</si>
  <si>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</si>
  <si>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</si>
  <si>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</si>
  <si>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</si>
  <si>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</si>
  <si>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</si>
  <si>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</si>
  <si>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</si>
  <si>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</si>
  <si>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</si>
  <si>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</si>
  <si>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</si>
  <si>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</si>
  <si>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</si>
  <si>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</si>
  <si>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</si>
  <si>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</si>
  <si>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</si>
  <si>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</si>
  <si>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</si>
  <si>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</si>
  <si>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</si>
  <si>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</si>
  <si>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</si>
  <si>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</si>
  <si>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</si>
  <si>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</si>
  <si>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</si>
  <si>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</si>
  <si>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</si>
  <si>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</si>
  <si>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</si>
  <si>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</si>
  <si>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</si>
  <si>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</si>
  <si>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</si>
  <si>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</si>
  <si>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</si>
  <si>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</si>
  <si>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</si>
  <si>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</si>
  <si>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</si>
  <si>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</si>
  <si>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</si>
  <si>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</si>
  <si>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</si>
  <si>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</si>
  <si>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</si>
  <si>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</si>
  <si>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</si>
  <si>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</si>
  <si>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</si>
  <si>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</si>
  <si>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</si>
  <si>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</si>
  <si>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</si>
  <si>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</si>
  <si>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</si>
  <si>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</si>
  <si>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</si>
  <si>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</si>
  <si>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</si>
  <si>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</si>
  <si>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</si>
  <si>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</si>
  <si>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</si>
  <si>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</si>
  <si>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</si>
  <si>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</si>
  <si>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</si>
  <si>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</si>
  <si>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</si>
  <si>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</si>
  <si>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</si>
  <si>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</si>
  <si>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</si>
  <si>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</si>
  <si>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</si>
  <si>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</si>
  <si>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</si>
  <si>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</si>
  <si>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</si>
  <si>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</si>
  <si>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</si>
  <si>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</si>
  <si>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</si>
  <si>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</si>
  <si>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</si>
  <si>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</si>
  <si>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</si>
  <si>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</si>
  <si>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</si>
  <si>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</si>
  <si>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</si>
  <si>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</si>
  <si>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</si>
  <si>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</si>
  <si>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</si>
  <si>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</si>
  <si>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</si>
  <si>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</si>
  <si>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</si>
  <si>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</si>
  <si>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</si>
  <si>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</si>
  <si>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</si>
  <si>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</si>
  <si>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</si>
  <si>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</si>
  <si>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</si>
  <si>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</si>
  <si>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</si>
  <si>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</si>
  <si>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</si>
  <si>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</si>
  <si>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</si>
  <si>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</si>
  <si>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</si>
  <si>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</si>
  <si>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</si>
  <si>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</si>
  <si>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</si>
  <si>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</si>
  <si>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</si>
  <si>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</si>
  <si>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</si>
  <si>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</si>
  <si>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</si>
  <si>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</si>
  <si>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</si>
  <si>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</si>
  <si>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</si>
  <si>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</si>
  <si>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</si>
  <si>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</si>
  <si>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</si>
  <si>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</si>
  <si>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</si>
  <si>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</si>
  <si>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</si>
  <si>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</si>
  <si>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</si>
  <si>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</si>
  <si>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</si>
  <si>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</si>
  <si>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</si>
  <si>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</si>
  <si>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</si>
  <si>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</si>
  <si>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</si>
  <si>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</si>
  <si>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</si>
  <si>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</si>
  <si>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</si>
  <si>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</si>
  <si>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</si>
  <si>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</si>
  <si>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</si>
  <si>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</si>
  <si>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</si>
  <si>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</si>
  <si>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</si>
  <si>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</si>
  <si>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</si>
  <si>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</si>
  <si>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</si>
  <si>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</si>
  <si>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</si>
  <si>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</si>
  <si>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</si>
  <si>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</si>
  <si>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</si>
  <si>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</si>
  <si>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</si>
  <si>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</si>
  <si>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</si>
  <si>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</si>
  <si>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</si>
  <si>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</si>
  <si>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</si>
  <si>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</si>
  <si>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</si>
  <si>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</si>
  <si>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</si>
  <si>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</si>
  <si>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</si>
  <si>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</si>
  <si>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</si>
  <si>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</si>
  <si>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</si>
  <si>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</si>
  <si>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</si>
  <si>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</si>
  <si>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</si>
  <si>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</si>
  <si>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</si>
  <si>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</si>
  <si>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</si>
  <si>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</si>
  <si>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</si>
  <si>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</si>
  <si>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</si>
  <si>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</si>
  <si>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</si>
  <si>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</si>
  <si>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</si>
  <si>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</si>
  <si>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</si>
  <si>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</si>
  <si>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</si>
  <si>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</si>
  <si>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</si>
  <si>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</si>
  <si>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</si>
  <si>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</si>
  <si>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</si>
  <si>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</si>
  <si>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</si>
  <si>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</si>
  <si>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</si>
  <si>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</si>
  <si>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</si>
  <si>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</si>
  <si>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</si>
  <si>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</si>
  <si>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</si>
  <si>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</si>
  <si>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</si>
  <si>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</si>
  <si>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</si>
  <si>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</si>
  <si>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</si>
  <si>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</si>
  <si>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</si>
  <si>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</si>
  <si>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</si>
  <si>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</si>
  <si>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</si>
  <si>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</si>
  <si>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</si>
  <si>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</si>
  <si>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</si>
  <si>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</si>
  <si>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</si>
  <si>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</si>
  <si>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</si>
  <si>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</si>
  <si>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</si>
  <si>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</si>
  <si>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</si>
  <si>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</si>
  <si>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</si>
  <si>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</si>
  <si>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</si>
  <si>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</si>
  <si>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</si>
  <si>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</si>
  <si>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</si>
  <si>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</si>
  <si>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</si>
  <si>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</si>
  <si>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</si>
  <si>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</si>
  <si>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</si>
  <si>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</si>
  <si>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</si>
  <si>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</si>
  <si>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</si>
  <si>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</si>
  <si>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</si>
  <si>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</si>
  <si>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</si>
  <si>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</si>
  <si>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</si>
  <si>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</si>
  <si>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</si>
  <si>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</si>
  <si>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</si>
  <si>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</si>
  <si>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</si>
  <si>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</si>
  <si>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</si>
  <si>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</si>
  <si>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</si>
  <si>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</si>
  <si>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</si>
  <si>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</si>
  <si>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</si>
  <si>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</si>
  <si>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</si>
  <si>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</si>
  <si>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</si>
  <si>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</si>
  <si>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</si>
  <si>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</si>
  <si>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</si>
  <si>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</si>
  <si>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</si>
  <si>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</si>
  <si>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</si>
  <si>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</si>
  <si>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</si>
  <si>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</si>
  <si>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</si>
  <si>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</si>
  <si>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</si>
  <si>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</si>
  <si>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</si>
  <si>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</si>
  <si>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</si>
  <si>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</si>
  <si>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</si>
  <si>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</si>
  <si>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</si>
  <si>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</si>
  <si>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</si>
  <si>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</si>
  <si>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</si>
  <si>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</si>
  <si>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</si>
  <si>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</si>
  <si>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</si>
  <si>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</si>
  <si>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</si>
  <si>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</si>
  <si>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</si>
  <si>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</si>
  <si>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</si>
  <si>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</si>
  <si>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</si>
  <si>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</si>
  <si>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</si>
  <si>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</si>
  <si>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</si>
  <si>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</si>
  <si>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</si>
  <si>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</si>
  <si>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</si>
  <si>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</si>
  <si>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</si>
  <si>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</si>
  <si>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</si>
  <si>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</si>
  <si>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</si>
  <si>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</si>
  <si>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</si>
  <si>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</si>
  <si>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</si>
  <si>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</si>
  <si>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</si>
  <si>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</si>
  <si>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</si>
  <si>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</si>
  <si>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</si>
  <si>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</si>
  <si>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</si>
  <si>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</si>
  <si>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</si>
  <si>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</si>
  <si>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</si>
  <si>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</si>
  <si>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</si>
  <si>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</si>
  <si>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</si>
  <si>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</si>
  <si>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</si>
  <si>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</si>
  <si>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</si>
  <si>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</si>
  <si>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</si>
  <si>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</si>
  <si>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</si>
  <si>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</si>
  <si>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</si>
  <si>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</si>
  <si>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</si>
  <si>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</si>
  <si>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</si>
  <si>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</si>
  <si>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</si>
  <si>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</si>
  <si>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</si>
  <si>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</si>
  <si>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</si>
  <si>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</si>
  <si>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</si>
  <si>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</si>
  <si>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</si>
  <si>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</si>
  <si>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</si>
  <si>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</si>
  <si>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</si>
  <si>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</si>
  <si>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</si>
  <si>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</si>
  <si>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</si>
  <si>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</si>
  <si>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</si>
  <si>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</si>
  <si>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</si>
  <si>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</si>
  <si>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</si>
  <si>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</si>
  <si>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</si>
  <si>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</si>
  <si>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</si>
  <si>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</si>
  <si>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</si>
  <si>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</si>
  <si>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</si>
  <si>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</si>
  <si>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</si>
  <si>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</si>
  <si>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</si>
  <si>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</si>
  <si>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</si>
  <si>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</si>
  <si>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</si>
  <si>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</si>
  <si>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</si>
  <si>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</si>
  <si>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</si>
  <si>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</si>
  <si>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</si>
  <si>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</si>
  <si>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</si>
  <si>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</si>
  <si>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</si>
  <si>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</si>
  <si>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</si>
  <si>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</si>
  <si>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</si>
  <si>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</si>
  <si>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</si>
  <si>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</si>
  <si>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</si>
  <si>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</si>
  <si>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</si>
  <si>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</si>
  <si>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</si>
  <si>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</si>
  <si>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</si>
  <si>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</si>
  <si>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</si>
  <si>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</si>
  <si>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</si>
  <si>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</si>
  <si>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</si>
  <si>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</si>
  <si>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</si>
  <si>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</si>
  <si>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</si>
  <si>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</si>
  <si>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</si>
  <si>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</si>
  <si>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</si>
  <si>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</si>
  <si>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</si>
  <si>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</si>
  <si>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</si>
  <si>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</si>
  <si>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</si>
  <si>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</si>
  <si>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</si>
  <si>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</si>
  <si>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</si>
  <si>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</si>
  <si>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</si>
  <si>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</si>
  <si>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</si>
  <si>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</si>
  <si>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</si>
  <si>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</si>
  <si>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</si>
  <si>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</si>
  <si>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</si>
  <si>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</si>
  <si>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</si>
  <si>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</si>
  <si>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</si>
  <si>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</si>
  <si>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</si>
  <si>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</si>
  <si>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</si>
  <si>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</si>
  <si>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</si>
  <si>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</si>
  <si>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</si>
  <si>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</si>
  <si>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</si>
  <si>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</si>
  <si>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</si>
  <si>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</si>
  <si>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</si>
  <si>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</si>
  <si>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</si>
  <si>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</si>
  <si>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</si>
  <si>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</si>
  <si>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</si>
  <si>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</si>
  <si>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</si>
  <si>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</si>
  <si>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</si>
  <si>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</si>
  <si>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</si>
  <si>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</si>
  <si>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</si>
  <si>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</si>
  <si>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</si>
  <si>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</si>
  <si>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</si>
  <si>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</si>
  <si>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</si>
  <si>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</si>
  <si>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</si>
  <si>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</si>
  <si>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</si>
  <si>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</si>
  <si>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</si>
  <si>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</si>
  <si>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</si>
  <si>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</si>
  <si>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</si>
  <si>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</si>
  <si>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</si>
  <si>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</si>
  <si>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</si>
  <si>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</si>
  <si>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</si>
  <si>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</si>
  <si>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</si>
  <si>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</si>
  <si>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</si>
  <si>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</si>
  <si>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</si>
  <si>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</si>
  <si>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</si>
  <si>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</si>
  <si>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</si>
  <si>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</si>
  <si>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</si>
  <si>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</si>
  <si>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</si>
  <si>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</si>
  <si>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</si>
  <si>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</si>
  <si>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</si>
  <si>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</si>
  <si>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</si>
  <si>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</si>
  <si>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</si>
  <si>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</si>
  <si>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</si>
  <si>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</si>
  <si>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</si>
  <si>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</si>
  <si>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</si>
  <si>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</si>
  <si>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</si>
  <si>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</si>
  <si>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</si>
  <si>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</si>
  <si>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</si>
  <si>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</si>
  <si>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</si>
  <si>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</si>
  <si>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</si>
  <si>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</si>
  <si>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</si>
  <si>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</si>
  <si>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</si>
  <si>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</si>
  <si>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</si>
  <si>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</si>
  <si>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</si>
  <si>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</si>
  <si>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</si>
  <si>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</si>
  <si>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</si>
  <si>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</si>
  <si>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</si>
  <si>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</si>
  <si>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</si>
  <si>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</si>
  <si>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</si>
  <si>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</si>
  <si>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</si>
  <si>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</si>
  <si>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</si>
  <si>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</si>
  <si>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</si>
  <si>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</si>
  <si>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</si>
  <si>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</si>
  <si>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</si>
  <si>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</si>
  <si>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</si>
  <si>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</si>
  <si>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</si>
  <si>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</si>
  <si>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</si>
  <si>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</si>
  <si>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</si>
  <si>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</si>
  <si>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</si>
  <si>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</si>
  <si>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</si>
  <si>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</si>
  <si>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</si>
  <si>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</si>
  <si>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</si>
  <si>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</si>
  <si>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</si>
  <si>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</si>
  <si>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</si>
  <si>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</si>
  <si>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</si>
  <si>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</si>
  <si>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</si>
  <si>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</si>
  <si>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</si>
  <si>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</si>
  <si>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</si>
  <si>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</si>
  <si>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</si>
  <si>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</si>
  <si>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</si>
  <si>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</si>
  <si>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</si>
  <si>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</si>
  <si>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</si>
  <si>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</si>
  <si>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</si>
  <si>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</si>
  <si>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</si>
  <si>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</si>
  <si>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</si>
  <si>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</si>
  <si>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</si>
  <si>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</si>
  <si>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</si>
  <si>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</si>
  <si>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</si>
  <si>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</si>
  <si>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</si>
  <si>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</si>
  <si>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</si>
  <si>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TĐC Khu phố Bình Dương (phường Long Bình Tân)</t>
  </si>
  <si>
    <t>Khu TĐC Long Hưng</t>
  </si>
  <si>
    <t>Các đường trong Khu TĐC Long Hưng</t>
  </si>
  <si>
    <t>Khu tái định cư số 39 (khóm 3) (phường Long Bình Tân)</t>
  </si>
  <si>
    <t>Các đường trong Khu tái định cư số 39 (khóm 3)</t>
  </si>
  <si>
    <t>Khu dân cư phục vụ tái định cư dự án cầu Đồng Nai và kinh doanh (phường Long Bình Tân)</t>
  </si>
  <si>
    <t>Các đường trong Khu dân cư phục vụ tái định cư dự án cầu Đồng Nai và kinh doanh</t>
  </si>
  <si>
    <t>Khu tái định cư phục vụ dự án Khu đô thị và du lịch Sơn Tiên (phường An Hòa)</t>
  </si>
  <si>
    <t>Các đường trong Khu tái định cư phục vụ dự án Khu đô thị và du lịch Sơn Tiên</t>
  </si>
  <si>
    <t>Từ Cầu Đồng Nai</t>
  </si>
  <si>
    <t>đến giáp ranh phường Trấn Biên</t>
  </si>
  <si>
    <t xml:space="preserve">Đến hết ranh thửa đất số 122, tờ BĐĐC số 6 </t>
  </si>
  <si>
    <t xml:space="preserve">ngã ba Vũng Tàu </t>
  </si>
  <si>
    <t>đường Nguyễn Thiện Thuật</t>
  </si>
  <si>
    <t>Nguyễn Thiện Thuật</t>
  </si>
  <si>
    <t>mũi tàu tiếp giáp đường Võ Nguyên Giáp</t>
  </si>
  <si>
    <t xml:space="preserve"> đường Nguyễn Trung Trực</t>
  </si>
  <si>
    <t>Giáp ranh phường Phước Tân</t>
  </si>
  <si>
    <t>Đường Trương Văn Hải</t>
  </si>
  <si>
    <t>hết ranh thửa đất số 2, tờ BĐĐC số 106 về bên phải và hết ranh thửa đất số 9, tờ BĐĐC số 56 về bên trái</t>
  </si>
  <si>
    <t>Đường Châu Văn Lồng</t>
  </si>
  <si>
    <t>Bên phải, đến hết ranh thửa đất số 281, tờ BĐĐC số 84; Bên trái, đến hết ranh thửa đất số 144, tờ BĐĐC số 53</t>
  </si>
  <si>
    <t>Suối Bà Lúa</t>
  </si>
  <si>
    <t>Đoạn còn lại từ Suối Bà Lúa đến đường Ngô Quyền</t>
  </si>
  <si>
    <t xml:space="preserve">Đường B5 </t>
  </si>
  <si>
    <t>Giáp ranh phường Long Bình và phường Trấn Biên</t>
  </si>
  <si>
    <t>Đường Bùi Văn Hòa</t>
  </si>
  <si>
    <t xml:space="preserve"> Quốc lộ 51 </t>
  </si>
  <si>
    <t>Nhà văn hóa ấp 4</t>
  </si>
  <si>
    <t>đến hết ranh thửa đất số 18, tờ BĐĐC số 42</t>
  </si>
  <si>
    <t>Đường Ngô Quyền từ QL51 đến cầu An Hòa</t>
  </si>
  <si>
    <t>Cầu An Hòa</t>
  </si>
  <si>
    <t>đườn Ngô Quyền</t>
  </si>
  <si>
    <t xml:space="preserve">đường Ngô Quyền  </t>
  </si>
  <si>
    <t>cầu cây Ngã</t>
  </si>
  <si>
    <t>Hương lộ 3</t>
  </si>
  <si>
    <t>cầu Vấp</t>
  </si>
  <si>
    <t>Hương lộ 4</t>
  </si>
  <si>
    <t xml:space="preserve">hết ranh phường Long Hưng </t>
  </si>
  <si>
    <t>ranh phường Long Hưng</t>
  </si>
  <si>
    <t>Đường Phước Tân - Long Hưng</t>
  </si>
  <si>
    <t>Phường Long Hưng</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</si>
  <si>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</si>
  <si>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</si>
  <si>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</si>
  <si>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</si>
  <si>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</si>
  <si>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</si>
  <si>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</si>
  <si>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</si>
  <si>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</si>
  <si>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</si>
  <si>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</si>
  <si>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</si>
  <si>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</si>
  <si>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</si>
  <si>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 xml:space="preserve"> </t>
  </si>
  <si>
    <t>Các tuyến đường giao thông đấu nối trực tiếp ra Xa lộ Hà Nội đoạn từ Từ Cầu Đồng Nai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</si>
  <si>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Đồng Nai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</si>
  <si>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Đồng Nai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</si>
  <si>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Đồng Nai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</si>
  <si>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Đồng Nai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</si>
  <si>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Đồng Nai đến đến giáp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</si>
  <si>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Các đường thuộc khu chợ Long Bình Tân (KP1) đoạn từ Quốc lộ 51 đến Đến hết ranh thửa đất số 122, tờ BĐĐC số 6  đã được đầu tư mặt đường nhựa, bê tông xi măng:
- Có bề rộng ≥5m, cách đường giao thông ≤600m.
- Có bề rộng từ ≥3m đến &lt;5m, cách đường giao thông ≤400m.</t>
  </si>
  <si>
    <t>Các tuyến đường giao thông đấu nối trực tiếp ra Các đường thuộc khu chợ Long Bình Tân (KP1) đoạn từ Quốc lộ 51 đến Đến hết ranh thửa đất số 122, tờ BĐĐC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</si>
  <si>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Các đường thuộc khu chợ Long Bình Tân (KP1) đoạn từ Quốc lộ 51 đến Đến hết ranh thửa đất số 122, tờ BĐĐC số 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</si>
  <si>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Các đường thuộc khu chợ Long Bình Tân (KP1) đoạn từ Quốc lộ 51 đến Đến hết ranh thửa đất số 122, tờ BĐĐC số 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</si>
  <si>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Các đường thuộc khu chợ Long Bình Tân (KP1) đoạn từ Quốc lộ 51 đến Đến hết ranh thửa đất số 122, tờ BĐĐC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</si>
  <si>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Các đường thuộc khu chợ Long Bình Tân (KP1) đoạn từ Quốc lộ 51 đến Đến hết ranh thửa đất số 122, tờ BĐĐC số 6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</si>
  <si>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</si>
  <si>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</si>
  <si>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</si>
  <si>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</si>
  <si>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</si>
  <si>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</si>
  <si>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</si>
  <si>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</si>
  <si>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</si>
  <si>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</si>
  <si>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</si>
  <si>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</si>
  <si>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</si>
  <si>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</si>
  <si>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</si>
  <si>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</si>
  <si>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</si>
  <si>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</si>
  <si>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Đến đường Nguyễn Trung Trực đến Giáp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</si>
  <si>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Đến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</si>
  <si>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Đến đường Nguyễn Trung Trực đến Giáp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</si>
  <si>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Đến đường Nguyễn Trung Trực đến Giáp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</si>
  <si>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Đến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</si>
  <si>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Đến đường Nguyễn Trung Trực đến Giáp ranh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</si>
  <si>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</si>
  <si>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</si>
  <si>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</si>
  <si>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</si>
  <si>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</si>
  <si>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</si>
  <si>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t>
  </si>
  <si>
    <t>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</si>
  <si>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</si>
  <si>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</si>
  <si>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</si>
  <si>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</si>
  <si>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Tỏ  đoạn từ Quốc lộ 51 đến Suối Bà Lúa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</si>
  <si>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</si>
  <si>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Tỏ  đoạn từ Quốc lộ 51 đến Suối Bà Lúa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</si>
  <si>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Tỏ  đoạn từ Quốc lộ 51 đến Suối Bà Lúa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</si>
  <si>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</si>
  <si>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Tỏ  đoạn từ Quốc lộ 51 đến Suối Bà Lúa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</si>
  <si>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Tỏ  đoạn từ Đoạn còn lại từ Suối Bà Lúa đến đường Ngô Quyền đến 0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</si>
  <si>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Tỏ  đoạn từ Đoạn còn lại từ Suối Bà Lúa đến đường Ngô Quyền đến 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</si>
  <si>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Tỏ  đoạn từ Đoạn còn lại từ Suối Bà Lúa đến đường Ngô Quyền đến 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</si>
  <si>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Tỏ  đoạn từ Đoạn còn lại từ Suối Bà Lúa đến đường Ngô Quyền đến 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</si>
  <si>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Tỏ  đoạn từ Đoạn còn lại từ Suối Bà Lúa đến đường Ngô Quyền đến 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</si>
  <si>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Tỏ  đoạn từ Đoạn còn lại từ Suối Bà Lúa đến đường Ngô Quyền đến 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</si>
  <si>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t>
  </si>
  <si>
    <t>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</si>
  <si>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</si>
  <si>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</si>
  <si>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</si>
  <si>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</si>
  <si>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</si>
  <si>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</si>
  <si>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</si>
  <si>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</si>
  <si>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</si>
  <si>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</si>
  <si>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</si>
  <si>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</si>
  <si>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</si>
  <si>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</si>
  <si>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</si>
  <si>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</si>
  <si>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Nhà văn hóa ấp 4 đến đến hết ranh thửa đất số 18, tờ BĐĐC số 42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</si>
  <si>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Nhà văn hóa ấp 4 đến đến hết ranh thửa đất số 18, tờ BĐĐC số 42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</si>
  <si>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Nhà văn hóa ấp 4 đến đến hết ranh thửa đất số 18, tờ BĐĐC số 42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</si>
  <si>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Nhà văn hóa ấp 4 đến đến hết ranh thửa đất số 18, tờ BĐĐC số 42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</si>
  <si>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Nhà văn hóa ấp 4 đến đến hết ranh thửa đất số 18, tờ BĐĐC số 42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</si>
  <si>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Nhà văn hóa ấp 4 đến đến hết ranh thửa đất số 18, tờ BĐĐC số 42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</si>
  <si>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Quốc lộ 51 đến Cầu An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</si>
  <si>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</si>
  <si>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Quốc lộ 51 đến Cầu An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</si>
  <si>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Quốc lộ 51 đến Cầu An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</si>
  <si>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</si>
  <si>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Quốc lộ 51 đến Cầu An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</si>
  <si>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Thiện Thuật đoạn từ Quốc lộ 51 đến đườn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</si>
  <si>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Thiện Thuật đoạn từ Quốc lộ 51 đến đườn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</si>
  <si>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Thiện Thuật đoạn từ Quốc lộ 51 đến đườn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</si>
  <si>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Thiện Thuật đoạn từ Quốc lộ 51 đến đườn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</si>
  <si>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Thiện Thuật đoạn từ Quốc lộ 51 đến đườn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</si>
  <si>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Thiện Thuật đoạn từ Quốc lộ 51 đến đườn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</si>
  <si>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</si>
  <si>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</si>
  <si>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</si>
  <si>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</si>
  <si>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</si>
  <si>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 200m.</t>
  </si>
  <si>
    <t>Các tuyến đường giao thông đấu nối trực tiếp ra Hương lộ 2  đoạn từ đường Ngô Quyền   đến cầu cây Ngã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</si>
  <si>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</si>
  <si>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đường Ngô Quyền   đến cầu cây Ngã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</si>
  <si>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đường Ngô Quyền   đến cầu cây Ngã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</si>
  <si>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</si>
  <si>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đường Ngô Quyền   đến cầu cây Ngã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</si>
  <si>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2  đoạn từ cầu cây Ngã đến cầu Vấp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</si>
  <si>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</si>
  <si>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cầu cây Ngã đến cầu Vấp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</si>
  <si>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cầu cây Ngã đến cầu Vấp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</si>
  <si>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</si>
  <si>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cầu cây Ngã đến cầu Vấp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</si>
  <si>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2  đoạn từ cầu Vấp đến hết ranh phường Long Hưng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</si>
  <si>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</si>
  <si>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cầu Vấp đến hết ranh phường Long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</si>
  <si>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cầu Vấp đến hết ranh phường Long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</si>
  <si>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</si>
  <si>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cầu Vấp đến hết ranh phường Long Hưng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</si>
  <si>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t>
  </si>
  <si>
    <t>Các tuyến đường giao thông đấu nối trực tiếp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</si>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</sst>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6"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14"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0" fontId="8" fillId="0" borderId="0" xfId="3" applyFont="1" applyAlignment="1">
      <alignment horizontal="center" vertical="center"/>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7" xfId="4" applyNumberFormat="1" applyFont="1" applyBorder="1" applyAlignment="1">
      <alignmen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9" fillId="0" borderId="8" xfId="0" applyFont="1" applyBorder="1" applyAlignment="1">
      <alignment vertical="center" wrapText="1"/>
    </xf>
    <xf numFmtId="167" fontId="8" fillId="0" borderId="7" xfId="1" applyNumberFormat="1" applyFont="1" applyFill="1" applyBorder="1" applyAlignment="1">
      <alignment horizontal="right" vertical="center" wrapText="1"/>
    </xf>
    <xf numFmtId="0" fontId="4" fillId="2" borderId="0" xfId="0" applyFont="1" applyFill="1" applyAlignment="1">
      <alignment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Border="1" applyAlignment="1">
      <alignment horizontal="right" vertical="center" wrapText="1"/>
    </xf>
    <xf numFmtId="37" fontId="9" fillId="0" borderId="8" xfId="6" applyNumberFormat="1" applyFont="1" applyFill="1" applyBorder="1" applyAlignment="1">
      <alignment horizontal="right" vertical="center" wrapText="1"/>
    </xf>
    <xf numFmtId="37" fontId="8" fillId="0" borderId="7" xfId="0" applyNumberFormat="1" applyFont="1" applyBorder="1" applyAlignment="1">
      <alignment horizontal="right" vertical="center" wrapText="1"/>
    </xf>
    <xf numFmtId="167" fontId="8" fillId="0" borderId="0" xfId="1" applyNumberFormat="1" applyFont="1" applyBorder="1" applyAlignment="1">
      <alignment horizontal="right" vertical="center" wrapText="1"/>
    </xf>
    <xf numFmtId="166" fontId="8" fillId="0" borderId="7" xfId="0" applyNumberFormat="1" applyFont="1" applyBorder="1" applyAlignment="1">
      <alignment horizontal="right" vertical="center" wrapText="1"/>
    </xf>
    <xf numFmtId="167" fontId="1" fillId="0" borderId="0" xfId="1" applyNumberFormat="1" applyFont="1" applyAlignment="1">
      <alignment vertical="center" wrapText="1"/>
    </xf>
    <xf numFmtId="167" fontId="22" fillId="0" borderId="0" xfId="1" applyNumberFormat="1" applyFont="1" applyAlignment="1">
      <alignment horizontal="right" vertical="center" wrapText="1"/>
    </xf>
    <xf numFmtId="167" fontId="19" fillId="0" borderId="0" xfId="1" applyNumberFormat="1" applyFont="1" applyFill="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166" fontId="8" fillId="0" borderId="7" xfId="1" applyNumberFormat="1" applyFont="1" applyFill="1" applyBorder="1" applyAlignment="1">
      <alignment vertical="center" wrapText="1"/>
    </xf>
    <xf numFmtId="166" fontId="23" fillId="0" borderId="7" xfId="1" applyNumberFormat="1" applyFont="1" applyFill="1" applyBorder="1" applyAlignment="1">
      <alignment vertical="center" wrapText="1"/>
    </xf>
    <xf numFmtId="166" fontId="20" fillId="0" borderId="7" xfId="1" applyNumberFormat="1" applyFont="1" applyFill="1" applyBorder="1" applyAlignment="1">
      <alignment vertical="center" wrapText="1"/>
    </xf>
    <xf numFmtId="167" fontId="8" fillId="0" borderId="7" xfId="1" applyNumberFormat="1" applyFont="1" applyFill="1" applyBorder="1" applyAlignment="1">
      <alignment vertical="center" wrapText="1"/>
    </xf>
    <xf numFmtId="167" fontId="23" fillId="0" borderId="7" xfId="1" applyNumberFormat="1" applyFont="1" applyFill="1" applyBorder="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27" fillId="0" borderId="1" xfId="6" applyNumberFormat="1" applyFont="1" applyFill="1" applyBorder="1" applyAlignment="1">
      <alignment horizontal="center" vertical="center" wrapText="1"/>
    </xf>
    <xf numFmtId="3" fontId="15" fillId="0" borderId="26" xfId="6" applyNumberFormat="1" applyFont="1" applyFill="1" applyBorder="1" applyAlignment="1">
      <alignment horizontal="center"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 fontId="9" fillId="0" borderId="26" xfId="6" applyNumberFormat="1" applyFont="1" applyFill="1" applyBorder="1" applyAlignment="1">
      <alignment horizontal="center" vertical="center" wrapText="1"/>
    </xf>
    <xf numFmtId="167" fontId="27" fillId="0" borderId="1" xfId="1" applyNumberFormat="1" applyFont="1" applyFill="1" applyBorder="1" applyAlignment="1">
      <alignment horizontal="center" vertical="center" wrapText="1"/>
    </xf>
    <xf numFmtId="167" fontId="9" fillId="0" borderId="26" xfId="1" applyNumberFormat="1" applyFont="1" applyFill="1" applyBorder="1" applyAlignment="1">
      <alignment horizontal="center" vertical="center" wrapText="1"/>
    </xf>
    <xf numFmtId="3" fontId="27" fillId="0" borderId="21" xfId="1" applyNumberFormat="1" applyFont="1" applyFill="1" applyBorder="1" applyAlignment="1">
      <alignment horizontal="center" vertical="center" wrapText="1"/>
    </xf>
    <xf numFmtId="3" fontId="9" fillId="0" borderId="21" xfId="1" applyNumberFormat="1" applyFont="1" applyFill="1" applyBorder="1" applyAlignment="1">
      <alignment horizontal="center" vertical="center" wrapText="1"/>
    </xf>
    <xf numFmtId="167" fontId="27"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1">
    <cellStyle name="??" xfId="8" xr:uid="{5D047FEB-E59F-4AA1-959B-CDC50E6DDB38}"/>
    <cellStyle name="?? [0.00]_PRODUCT DETAIL Q1" xfId="9" xr:uid="{5D24778C-7606-42FB-9DF0-45C82398E711}"/>
    <cellStyle name="?? [0]" xfId="10" xr:uid="{0552B358-5950-4D87-A6EF-728E5E83382B}"/>
    <cellStyle name="???? [0.00]_PRODUCT DETAIL Q1" xfId="11" xr:uid="{16872016-F101-48B5-9E31-4AF62E51B593}"/>
    <cellStyle name="????_PRODUCT DETAIL Q1" xfId="12" xr:uid="{9544034C-B073-45D2-9511-A8F70F60CB61}"/>
    <cellStyle name="???_HOBONG" xfId="13" xr:uid="{1AA70713-7099-4792-B8C8-801ED5879C79}"/>
    <cellStyle name="??_(????)??????" xfId="14" xr:uid="{6BB170A2-E488-44D2-B961-C1B71316AC39}"/>
    <cellStyle name="Comma" xfId="1" builtinId="3"/>
    <cellStyle name="Comma 10" xfId="15" xr:uid="{4E4AED1C-D13D-41E5-BA57-6ED89DA86521}"/>
    <cellStyle name="Comma 2" xfId="4" xr:uid="{00000000-0005-0000-0000-000001000000}"/>
    <cellStyle name="Comma 2 2" xfId="16" xr:uid="{6E35F140-A71F-4393-ADCB-5A56F2A21922}"/>
    <cellStyle name="Comma 2 3" xfId="17" xr:uid="{8C53CEBB-0A2B-42BD-9DBD-3477A15EBAE3}"/>
    <cellStyle name="Comma 2 4" xfId="18" xr:uid="{053016B0-9F16-43C8-BF0F-1DFF1167CB0B}"/>
    <cellStyle name="Comma 2 5" xfId="19" xr:uid="{4AF4EE31-3DD7-4E60-AE20-B464C7E3DE12}"/>
    <cellStyle name="Comma 3" xfId="20" xr:uid="{A4FF2545-D433-4F06-B07E-1175C008B12A}"/>
    <cellStyle name="Comma 3 2" xfId="21" xr:uid="{244F65AF-E927-415E-BE65-E05B81E4336D}"/>
    <cellStyle name="Comma 4" xfId="22" xr:uid="{368F14BB-AF97-44BE-8E31-6869BD54866E}"/>
    <cellStyle name="Comma 5" xfId="23" xr:uid="{A2C8A6DF-E2B6-4939-A8E3-95879A100F2F}"/>
    <cellStyle name="Comma 5 2" xfId="24" xr:uid="{7C7C3AB5-D243-4030-92D9-72CB31910829}"/>
    <cellStyle name="Comma 6" xfId="25" xr:uid="{1537A8CD-EFD8-4B25-8A52-DE3EAC911B86}"/>
    <cellStyle name="Comma 7" xfId="26" xr:uid="{333461EE-7C78-4500-9CE8-798641722091}"/>
    <cellStyle name="Comma 7 2" xfId="27" xr:uid="{932EF908-63ED-41FF-A816-E378D1ECE071}"/>
    <cellStyle name="Comma 8" xfId="28" xr:uid="{FD12F753-5755-414C-9A2C-DAC25EC6AA3E}"/>
    <cellStyle name="Comma 8 2" xfId="29" xr:uid="{C9198A69-25FA-4594-B079-55A6918C0E2D}"/>
    <cellStyle name="Comma 9" xfId="30" xr:uid="{49183370-92ED-49E3-8A7C-23D4F8A71C0F}"/>
    <cellStyle name="Comma0" xfId="31" xr:uid="{7889B0EF-CFBE-4CCD-81F7-2F33C66EE8A3}"/>
    <cellStyle name="Currency" xfId="6" builtinId="4"/>
    <cellStyle name="Currency0" xfId="32" xr:uid="{605AB17D-1655-43AD-87EB-72D0C7DF0247}"/>
    <cellStyle name="Date" xfId="33" xr:uid="{F4833ACE-72CD-4BB8-8331-9EAA0989087C}"/>
    <cellStyle name="Fixed" xfId="34" xr:uid="{BB75474D-86E8-4EBE-BBDC-A4D7A1885DB8}"/>
    <cellStyle name="Header1" xfId="35" xr:uid="{AA1BA2F2-34B4-4227-963F-5A26F3E7B56D}"/>
    <cellStyle name="Header2" xfId="36" xr:uid="{95E20E9D-A2E6-423B-9BA7-EC1AC8D860B4}"/>
    <cellStyle name="Millares [0]_Well Timing" xfId="37" xr:uid="{200B4B6A-E9F0-4A34-B61D-C2E4D431B8E7}"/>
    <cellStyle name="Millares_Well Timing" xfId="38" xr:uid="{4FCFDC1C-3822-4019-B5DB-98150815C797}"/>
    <cellStyle name="Moneda [0]_Well Timing" xfId="39" xr:uid="{0ABE06FD-DC0E-418B-A8D0-FAABA12687B0}"/>
    <cellStyle name="Moneda_Well Timing" xfId="40" xr:uid="{7A8BF7D2-6C7C-4EA1-BD0E-F5D61C6770DE}"/>
    <cellStyle name="n" xfId="41" xr:uid="{36F0EF22-3AE8-45E8-908A-2DFEEC73F505}"/>
    <cellStyle name="Normal" xfId="0" builtinId="0"/>
    <cellStyle name="Normal 10" xfId="42" xr:uid="{47C4DF12-7C12-40AE-92B5-65E148C1AAE5}"/>
    <cellStyle name="Normal 11" xfId="43" xr:uid="{D0EAAE26-7DF6-4894-A164-205A1BB0F723}"/>
    <cellStyle name="Normal 12" xfId="44" xr:uid="{4EF8C3AF-59C1-4E01-90C0-4BDB252BD73D}"/>
    <cellStyle name="Normal 12 2" xfId="45" xr:uid="{1514CAC7-236E-4141-8494-5D32AD00BFA8}"/>
    <cellStyle name="Normal 12 2 2" xfId="46" xr:uid="{675721C5-35B0-40AE-8921-D107CAE26E71}"/>
    <cellStyle name="Normal 12 3" xfId="47" xr:uid="{23DF9D98-83AE-48B1-9F23-A6A0E7D06DCC}"/>
    <cellStyle name="Normal 13" xfId="48" xr:uid="{4A77F6A4-A6EF-486B-9251-AB1EBA290E79}"/>
    <cellStyle name="Normal 2" xfId="3" xr:uid="{00000000-0005-0000-0000-000003000000}"/>
    <cellStyle name="Normal 2 2" xfId="49" xr:uid="{97E1C274-10C2-4906-BB99-CEA13F1EAAEA}"/>
    <cellStyle name="Normal 2 3" xfId="50" xr:uid="{E4D6521C-7BFD-4835-975B-9A78971DB667}"/>
    <cellStyle name="Normal 2 4" xfId="51" xr:uid="{FA58184A-61E3-432E-8582-5D82DBD08008}"/>
    <cellStyle name="Normal 2 6" xfId="5" xr:uid="{00000000-0005-0000-0000-000004000000}"/>
    <cellStyle name="Normal 2 6 2" xfId="52" xr:uid="{28BCB51D-AAD8-4456-98AD-CCE7CCC29DE5}"/>
    <cellStyle name="Normal 2_KP_gia dat 2012_63diem2100phieu" xfId="53" xr:uid="{487E349B-2F8C-46EC-8858-D9E482B993D2}"/>
    <cellStyle name="Normal 23" xfId="54" xr:uid="{DE9F577B-CEAF-45EF-BC3A-5A765FE73C1B}"/>
    <cellStyle name="Normal 24" xfId="55" xr:uid="{5D09EFD9-88DC-42A6-AA07-93D20D2BA59D}"/>
    <cellStyle name="Normal 3" xfId="56" xr:uid="{ED42AD3B-05C3-4D69-ADC3-D6714434DDAC}"/>
    <cellStyle name="Normal 4" xfId="57" xr:uid="{BD585B0B-652E-48C8-B74A-FA635D5DA71A}"/>
    <cellStyle name="Normal 4 2" xfId="58" xr:uid="{C6F35A2D-6613-497F-9ED3-7F63B3471725}"/>
    <cellStyle name="Normal 4_DT_Giadat_2015_Nhontrach" xfId="59" xr:uid="{71873F3F-4181-445B-B578-5AC37A6F9FEE}"/>
    <cellStyle name="Normal 5" xfId="60" xr:uid="{C90B6706-F5C7-4979-814E-3D46A03FC6AA}"/>
    <cellStyle name="Normal 5 2" xfId="2" xr:uid="{00000000-0005-0000-0000-000005000000}"/>
    <cellStyle name="Normal 5 2 2" xfId="61" xr:uid="{5A865DF7-6EA8-4031-B328-E2C9BA9ACDE1}"/>
    <cellStyle name="Normal 6" xfId="7" xr:uid="{D09A224C-F90C-418E-BA6B-97F799B96F7D}"/>
    <cellStyle name="Normal 6 2" xfId="62" xr:uid="{A1B96484-CE6D-4ADD-BC35-A73B6BF79DB7}"/>
    <cellStyle name="Normal 7" xfId="63" xr:uid="{E4CA6791-34ED-4783-BF35-57171B879D89}"/>
    <cellStyle name="Normal 8" xfId="64" xr:uid="{D4857E17-1533-4494-AF50-7285F0836983}"/>
    <cellStyle name="Normal 8 2" xfId="65" xr:uid="{B37FB8EF-9F4A-4C36-B077-51EF18377E25}"/>
    <cellStyle name="Normal 9" xfId="66" xr:uid="{1E3A05F3-F519-4831-B530-384D3E6A7CD2}"/>
    <cellStyle name="vnhead1" xfId="67" xr:uid="{170A82CB-6F6D-455F-BE08-497FCDB42D32}"/>
    <cellStyle name="vnhead3" xfId="68" xr:uid="{3F6CDEC2-151C-4C71-88A2-46D5F3FD0C07}"/>
    <cellStyle name="vntxt1" xfId="69" xr:uid="{D0F4A858-37FC-4A00-AE83-A905DC3C2149}"/>
    <cellStyle name="vntxt2" xfId="70" xr:uid="{F280B9EA-3B84-4BD1-BDE2-AB647481D3DE}"/>
    <cellStyle name=" [0.00]_ Att. 1- Cover" xfId="71" xr:uid="{6527EF5D-66A1-400E-8950-A73CEB07ACAC}"/>
    <cellStyle name="_ Att. 1- Cover" xfId="72" xr:uid="{2666FA3F-A395-4966-AB0F-3FF6A12AFB87}"/>
    <cellStyle name="?_ Att. 1- Cover" xfId="73" xr:uid="{18D92A2F-17A5-4234-AE14-07379AE537F9}"/>
    <cellStyle name="똿뗦먛귟 [0.00]_PRODUCT DETAIL Q1" xfId="74" xr:uid="{D6D9BC62-C5B2-43A6-A3BC-6E47D324E66E}"/>
    <cellStyle name="똿뗦먛귟_PRODUCT DETAIL Q1" xfId="75" xr:uid="{23FC32FF-9F56-4D35-8C0D-D253306CF777}"/>
    <cellStyle name="믅됞 [0.00]_PRODUCT DETAIL Q1" xfId="76" xr:uid="{2368DDBB-E573-4E3F-9C0E-AC4E02E33DA1}"/>
    <cellStyle name="믅됞_PRODUCT DETAIL Q1" xfId="77" xr:uid="{76DFC8A9-2423-495A-A503-A0C7C5A117C0}"/>
    <cellStyle name="백분율_95" xfId="78" xr:uid="{C7659728-808B-407D-87C9-5FF0EE581AC2}"/>
    <cellStyle name="뷭?_BOOKSHIP" xfId="79" xr:uid="{4D6E2C24-7226-4EC1-BC6F-7327E8CC38D2}"/>
    <cellStyle name="콤마 [0]_1202" xfId="80" xr:uid="{196EFC94-4BC8-47B6-88B2-16C9278C4AEA}"/>
    <cellStyle name="콤마_1202" xfId="81" xr:uid="{64B26E76-9071-4408-99BF-B12C8756643D}"/>
    <cellStyle name="통화 [0]_1202" xfId="82" xr:uid="{343C7453-6AD4-446B-8EDD-FF7190A5ED53}"/>
    <cellStyle name="통화_1202" xfId="83" xr:uid="{B605DE9B-0945-4ADC-864C-1E8B1F9607D4}"/>
    <cellStyle name="표준_(정보부문)월별인원계획" xfId="84" xr:uid="{5F19D218-460B-42BE-BBCB-7E5755678894}"/>
    <cellStyle name="一般_99Q3647-ALL-CAS2" xfId="85" xr:uid="{D7B28164-7B14-46F4-90B5-3DB90AFF816F}"/>
    <cellStyle name="千分位[0]_Book1" xfId="86" xr:uid="{77289556-B96E-447D-B19F-83B966513EBA}"/>
    <cellStyle name="千分位_99Q3647-ALL-CAS2" xfId="87" xr:uid="{ED6A7189-5130-4AF4-AB1A-77AFBDBEAAE4}"/>
    <cellStyle name="貨幣 [0]_Book1" xfId="88" xr:uid="{136A0D3B-43D7-4B1A-B987-1075DDA1D930}"/>
    <cellStyle name="貨幣[0]_BRE" xfId="89" xr:uid="{5250A7BA-6A1B-43A0-AAB3-BE1217029697}"/>
    <cellStyle name="貨幣_Book1" xfId="90" xr:uid="{D3DA4FA1-F719-4C12-A589-707143B4F21C}"/>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1" t="s">
        <v>4228</v>
      </c>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1" t="s">
        <v>4229</v>
      </c>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226"/>
      <c r="AP4" s="227"/>
      <c r="AQ4" s="227"/>
      <c r="AR4" s="228"/>
      <c r="AS4" s="229"/>
      <c r="AT4" s="229"/>
      <c r="AU4" s="229"/>
      <c r="AV4" s="229"/>
      <c r="AW4" s="20"/>
      <c r="AX4" s="19"/>
      <c r="AY4" s="24"/>
      <c r="AZ4" s="24"/>
      <c r="BA4" s="24"/>
      <c r="BB4" s="24"/>
      <c r="BC4" s="25"/>
      <c r="BD4" s="25"/>
      <c r="BE4" s="25"/>
      <c r="BF4" s="25"/>
    </row>
    <row r="5" spans="1:65" ht="41.25" customHeight="1">
      <c r="A5" s="18"/>
      <c r="B5" s="18"/>
      <c r="C5" s="18"/>
      <c r="D5" s="18"/>
      <c r="E5" s="18"/>
      <c r="F5" s="412" t="s">
        <v>0</v>
      </c>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3"/>
      <c r="AQ5" s="413"/>
      <c r="AR5" s="414"/>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6"/>
      <c r="AQ7" s="416"/>
      <c r="AR7" s="417"/>
      <c r="AS7" s="37"/>
      <c r="AT7" s="37"/>
      <c r="AU7" s="37"/>
      <c r="AV7" s="37"/>
      <c r="AW7" s="38"/>
      <c r="AX7" s="38" t="s">
        <v>1</v>
      </c>
      <c r="AY7" s="24"/>
      <c r="AZ7" s="24"/>
      <c r="BA7" s="24"/>
      <c r="BB7" s="24"/>
      <c r="BC7" s="25"/>
      <c r="BD7" s="25"/>
      <c r="BE7" s="25"/>
      <c r="BF7" s="25"/>
    </row>
    <row r="8" spans="1:65" ht="43.5" customHeight="1">
      <c r="A8" s="18"/>
      <c r="B8" s="18"/>
      <c r="C8" s="18"/>
      <c r="D8" s="18"/>
      <c r="E8" s="18"/>
      <c r="F8" s="418" t="s">
        <v>2</v>
      </c>
      <c r="G8" s="88"/>
      <c r="H8" s="418" t="s">
        <v>3</v>
      </c>
      <c r="I8" s="418" t="s">
        <v>4</v>
      </c>
      <c r="J8" s="418" t="s">
        <v>5</v>
      </c>
      <c r="K8" s="88"/>
      <c r="L8" s="418" t="s">
        <v>7</v>
      </c>
      <c r="M8" s="418" t="s">
        <v>8</v>
      </c>
      <c r="N8" s="418"/>
      <c r="O8" s="418"/>
      <c r="P8" s="418"/>
      <c r="Q8" s="39"/>
      <c r="R8" s="39"/>
      <c r="S8" s="39"/>
      <c r="T8" s="39"/>
      <c r="U8" s="418" t="s">
        <v>9</v>
      </c>
      <c r="V8" s="420"/>
      <c r="W8" s="420"/>
      <c r="X8" s="420"/>
      <c r="Y8" s="418" t="s">
        <v>10</v>
      </c>
      <c r="Z8" s="420"/>
      <c r="AA8" s="420"/>
      <c r="AB8" s="420"/>
      <c r="AC8" s="418" t="s">
        <v>11</v>
      </c>
      <c r="AD8" s="418"/>
      <c r="AE8" s="418"/>
      <c r="AF8" s="418"/>
      <c r="AG8" s="418" t="s">
        <v>12</v>
      </c>
      <c r="AH8" s="420"/>
      <c r="AI8" s="420"/>
      <c r="AJ8" s="420"/>
      <c r="AK8" s="418" t="s">
        <v>13</v>
      </c>
      <c r="AL8" s="88"/>
      <c r="AM8" s="418" t="s">
        <v>14</v>
      </c>
      <c r="AN8" s="424" t="s">
        <v>15</v>
      </c>
      <c r="AO8" s="426" t="s">
        <v>16</v>
      </c>
      <c r="AP8" s="427"/>
      <c r="AQ8" s="427"/>
      <c r="AR8" s="428"/>
      <c r="AS8" s="429" t="s">
        <v>17</v>
      </c>
      <c r="AT8" s="430"/>
      <c r="AU8" s="430"/>
      <c r="AV8" s="431"/>
      <c r="AW8" s="418" t="s">
        <v>6</v>
      </c>
      <c r="AX8" s="420" t="s">
        <v>18</v>
      </c>
      <c r="AY8" s="24"/>
      <c r="AZ8" s="24"/>
      <c r="BA8" s="24"/>
      <c r="BB8" s="24"/>
      <c r="BC8" s="25"/>
      <c r="BD8" s="25"/>
      <c r="BE8" s="25"/>
      <c r="BF8" s="25"/>
    </row>
    <row r="9" spans="1:65" s="49" customFormat="1" ht="40.5" customHeight="1">
      <c r="A9" s="40"/>
      <c r="B9" s="40"/>
      <c r="C9" s="40"/>
      <c r="D9" s="40"/>
      <c r="E9" s="40"/>
      <c r="F9" s="419"/>
      <c r="G9" s="41"/>
      <c r="H9" s="419"/>
      <c r="I9" s="419"/>
      <c r="J9" s="419"/>
      <c r="K9" s="41"/>
      <c r="L9" s="41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9"/>
      <c r="AL9" s="41"/>
      <c r="AM9" s="419"/>
      <c r="AN9" s="425"/>
      <c r="AO9" s="42" t="s">
        <v>19</v>
      </c>
      <c r="AP9" s="43" t="s">
        <v>20</v>
      </c>
      <c r="AQ9" s="43" t="s">
        <v>21</v>
      </c>
      <c r="AR9" s="44" t="s">
        <v>22</v>
      </c>
      <c r="AS9" s="45" t="s">
        <v>19</v>
      </c>
      <c r="AT9" s="45" t="s">
        <v>20</v>
      </c>
      <c r="AU9" s="45" t="s">
        <v>21</v>
      </c>
      <c r="AV9" s="45" t="s">
        <v>22</v>
      </c>
      <c r="AW9" s="419"/>
      <c r="AX9" s="421"/>
      <c r="AY9" s="46" t="s">
        <v>23</v>
      </c>
      <c r="AZ9" s="47" t="s">
        <v>24</v>
      </c>
      <c r="BA9" s="47" t="s">
        <v>25</v>
      </c>
      <c r="BB9" s="47" t="s">
        <v>26</v>
      </c>
      <c r="BC9" s="48" t="s">
        <v>27</v>
      </c>
      <c r="BD9" s="48" t="s">
        <v>28</v>
      </c>
      <c r="BE9" s="48" t="s">
        <v>29</v>
      </c>
      <c r="BF9" s="48" t="s">
        <v>30</v>
      </c>
      <c r="BG9" s="40"/>
    </row>
    <row r="10" spans="1:65" s="244" customFormat="1" ht="16.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22" t="s">
        <v>6369</v>
      </c>
      <c r="AH908" s="422"/>
      <c r="AI908" s="422"/>
      <c r="AJ908" s="422"/>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c r="AG914" s="423" t="s">
        <v>4197</v>
      </c>
      <c r="AH914" s="423"/>
      <c r="AI914" s="423"/>
      <c r="AJ914" s="423"/>
      <c r="AK914" s="423"/>
      <c r="AL914" s="423"/>
      <c r="AM914" s="423"/>
      <c r="AN914" s="423"/>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1" t="s">
        <v>341</v>
      </c>
      <c r="H2" s="411"/>
      <c r="I2" s="411"/>
      <c r="J2" s="411"/>
      <c r="K2" s="411"/>
      <c r="L2" s="411"/>
      <c r="M2" s="432"/>
      <c r="N2" s="411"/>
      <c r="O2" s="411"/>
      <c r="P2" s="411"/>
      <c r="Q2" s="411"/>
      <c r="R2" s="411"/>
      <c r="S2" s="411"/>
      <c r="T2" s="411"/>
      <c r="U2" s="411"/>
      <c r="V2" s="411"/>
      <c r="W2" s="411"/>
      <c r="X2" s="411"/>
      <c r="Y2" s="411"/>
      <c r="Z2" s="411"/>
      <c r="AA2" s="411"/>
      <c r="AB2" s="411"/>
      <c r="AC2" s="411"/>
      <c r="AD2" s="411"/>
      <c r="AE2" s="411"/>
      <c r="AF2" s="411"/>
      <c r="AG2" s="411"/>
      <c r="AH2" s="411"/>
      <c r="AI2" s="411"/>
      <c r="AJ2" s="411"/>
      <c r="AK2" s="411"/>
      <c r="AL2" s="411"/>
      <c r="AM2" s="411"/>
      <c r="AN2" s="411"/>
      <c r="AO2" s="411"/>
      <c r="AP2" s="411"/>
      <c r="AQ2" s="411"/>
      <c r="AR2" s="411"/>
      <c r="AS2" s="411"/>
      <c r="AT2" s="411"/>
      <c r="AU2" s="411"/>
      <c r="AV2" s="411"/>
      <c r="AW2" s="20"/>
      <c r="AX2" s="20"/>
    </row>
    <row r="3" spans="1:52" ht="16.5" customHeight="1">
      <c r="G3" s="411" t="s">
        <v>342</v>
      </c>
      <c r="H3" s="411"/>
      <c r="I3" s="411"/>
      <c r="J3" s="411"/>
      <c r="K3" s="411"/>
      <c r="L3" s="411"/>
      <c r="M3" s="432"/>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1"/>
      <c r="AV3" s="411"/>
      <c r="AW3" s="20"/>
      <c r="AX3" s="20"/>
    </row>
    <row r="4" spans="1:52" ht="36" customHeight="1">
      <c r="G4" s="412" t="s">
        <v>0</v>
      </c>
      <c r="H4" s="412"/>
      <c r="I4" s="412"/>
      <c r="J4" s="412"/>
      <c r="K4" s="412"/>
      <c r="L4" s="412"/>
      <c r="M4" s="433"/>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c r="AV4" s="412"/>
      <c r="AW4" s="28"/>
      <c r="AX4" s="28"/>
    </row>
    <row r="5" spans="1:52" ht="13.5" customHeight="1">
      <c r="I5" s="434"/>
      <c r="J5" s="434"/>
      <c r="K5" s="434"/>
      <c r="L5" s="434"/>
      <c r="M5" s="435"/>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52" ht="21.75" hidden="1" customHeight="1">
      <c r="M6" s="126"/>
      <c r="AX6" s="131" t="s">
        <v>1</v>
      </c>
    </row>
    <row r="7" spans="1:52" s="53" customFormat="1" ht="62.25" customHeight="1">
      <c r="G7" s="420" t="s">
        <v>2</v>
      </c>
      <c r="H7" s="437" t="s">
        <v>3</v>
      </c>
      <c r="I7" s="418" t="s">
        <v>4</v>
      </c>
      <c r="J7" s="437" t="s">
        <v>5</v>
      </c>
      <c r="K7" s="132"/>
      <c r="L7" s="440" t="s">
        <v>7</v>
      </c>
      <c r="M7" s="442" t="s">
        <v>8</v>
      </c>
      <c r="N7" s="443"/>
      <c r="O7" s="443"/>
      <c r="P7" s="443"/>
      <c r="Q7" s="132"/>
      <c r="R7" s="133"/>
      <c r="S7" s="133"/>
      <c r="T7" s="133"/>
      <c r="U7" s="133"/>
      <c r="V7" s="443" t="s">
        <v>9</v>
      </c>
      <c r="W7" s="440"/>
      <c r="X7" s="440"/>
      <c r="Y7" s="440"/>
      <c r="Z7" s="443" t="s">
        <v>10</v>
      </c>
      <c r="AA7" s="440"/>
      <c r="AB7" s="440"/>
      <c r="AC7" s="440"/>
      <c r="AD7" s="443" t="s">
        <v>11</v>
      </c>
      <c r="AE7" s="443"/>
      <c r="AF7" s="443"/>
      <c r="AG7" s="443"/>
      <c r="AH7" s="443" t="s">
        <v>12</v>
      </c>
      <c r="AI7" s="440"/>
      <c r="AJ7" s="440"/>
      <c r="AK7" s="440"/>
      <c r="AL7" s="450" t="s">
        <v>13</v>
      </c>
      <c r="AM7" s="88"/>
      <c r="AN7" s="424" t="s">
        <v>343</v>
      </c>
      <c r="AO7" s="444" t="s">
        <v>344</v>
      </c>
      <c r="AP7" s="445"/>
      <c r="AQ7" s="445"/>
      <c r="AR7" s="437"/>
      <c r="AS7" s="444" t="s">
        <v>345</v>
      </c>
      <c r="AT7" s="445"/>
      <c r="AU7" s="445"/>
      <c r="AV7" s="437"/>
      <c r="AW7" s="446" t="s">
        <v>6</v>
      </c>
      <c r="AX7" s="420" t="s">
        <v>18</v>
      </c>
      <c r="AY7" s="50"/>
      <c r="AZ7" s="134"/>
    </row>
    <row r="8" spans="1:52" s="53" customFormat="1" ht="43.5" customHeight="1">
      <c r="G8" s="436"/>
      <c r="H8" s="438"/>
      <c r="I8" s="439"/>
      <c r="J8" s="438"/>
      <c r="K8" s="135"/>
      <c r="L8" s="441"/>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51"/>
      <c r="AM8" s="136"/>
      <c r="AN8" s="452"/>
      <c r="AO8" s="135" t="s">
        <v>19</v>
      </c>
      <c r="AP8" s="137" t="s">
        <v>20</v>
      </c>
      <c r="AQ8" s="137" t="s">
        <v>21</v>
      </c>
      <c r="AR8" s="137" t="s">
        <v>22</v>
      </c>
      <c r="AS8" s="135" t="s">
        <v>19</v>
      </c>
      <c r="AT8" s="137" t="s">
        <v>20</v>
      </c>
      <c r="AU8" s="137" t="s">
        <v>21</v>
      </c>
      <c r="AV8" s="137" t="s">
        <v>22</v>
      </c>
      <c r="AW8" s="447"/>
      <c r="AX8" s="421"/>
      <c r="AY8" s="139"/>
      <c r="AZ8" s="132" t="s">
        <v>346</v>
      </c>
    </row>
    <row r="9" spans="1:52" s="67" customFormat="1">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97</v>
      </c>
      <c r="G289" s="448"/>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97</v>
      </c>
      <c r="G290" s="449"/>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c r="I1331" s="20"/>
      <c r="M1331" s="221"/>
      <c r="AL1331" s="222"/>
    </row>
    <row r="1332" spans="6:52" s="40" customFormat="1" ht="45.75" customHeight="1">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53"/>
  <sheetViews>
    <sheetView topLeftCell="E117" zoomScaleNormal="100" zoomScaleSheetLayoutView="100" workbookViewId="0">
      <selection activeCell="H134" sqref="H134"/>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3" customFormat="1" ht="35.1" customHeight="1">
      <c r="A1" s="83" t="str">
        <f t="shared" ref="A1:A106" si="0">$G1&amp;"+1"</f>
        <v>BH55DT_D3+1</v>
      </c>
      <c r="B1" s="83" t="str">
        <f t="shared" ref="B1:B106" si="1">$G1&amp;"+2"</f>
        <v>BH55DT_D3+2</v>
      </c>
      <c r="C1" s="83" t="str">
        <f t="shared" ref="C1:C106" si="2">$G1&amp;"+3"</f>
        <v>BH55DT_D3+3</v>
      </c>
      <c r="D1" s="83" t="str">
        <f t="shared" ref="D1:D106" si="3">$G1&amp;"+4"</f>
        <v>BH55DT_D3+4</v>
      </c>
      <c r="E1" s="83" t="s">
        <v>347</v>
      </c>
      <c r="F1" s="85">
        <v>55</v>
      </c>
      <c r="G1" s="93" t="s">
        <v>4523</v>
      </c>
      <c r="H1" s="84" t="str">
        <f>J1</f>
        <v>Xa lộ Hà Nội</v>
      </c>
      <c r="I1" s="84" t="s">
        <v>6392</v>
      </c>
      <c r="J1" s="84" t="s">
        <v>4416</v>
      </c>
      <c r="K1" s="84" t="s">
        <v>6393</v>
      </c>
      <c r="L1" s="95">
        <v>26000</v>
      </c>
      <c r="M1" s="95">
        <v>10000</v>
      </c>
      <c r="N1" s="95">
        <v>6000</v>
      </c>
      <c r="O1" s="95">
        <v>4500</v>
      </c>
      <c r="P1" s="95" t="e">
        <f>VLOOKUP(G1&amp;"Vị trí 1",#REF!,9,0)</f>
        <v>#REF!</v>
      </c>
      <c r="Q1" s="95" t="e">
        <f>VLOOKUP(G1&amp;"Vị trí 2",#REF!,9,0)</f>
        <v>#REF!</v>
      </c>
      <c r="R1" s="95" t="e">
        <f>VLOOKUP(G1&amp;"Vị trí 3",#REF!,9,0)</f>
        <v>#REF!</v>
      </c>
      <c r="S1" s="95" t="e">
        <f>VLOOKUP(G1&amp;"Vị trí 4",#REF!,9,0)</f>
        <v>#REF!</v>
      </c>
      <c r="T1" s="253" t="e">
        <f>VLOOKUP(A1,#REF!,32,0)</f>
        <v>#REF!</v>
      </c>
      <c r="U1" s="253"/>
      <c r="V1" s="253"/>
      <c r="W1" s="253"/>
      <c r="X1" s="254" t="e">
        <f>T1/L1</f>
        <v>#REF!</v>
      </c>
      <c r="Y1" s="254"/>
      <c r="Z1" s="254"/>
      <c r="AA1" s="254"/>
      <c r="AB1" s="253"/>
      <c r="AC1" s="253"/>
      <c r="AD1" s="253"/>
      <c r="AE1" s="253"/>
      <c r="AF1" s="254"/>
      <c r="AG1" s="254"/>
      <c r="AH1" s="254"/>
      <c r="AI1" s="254"/>
      <c r="AJ1" s="86">
        <v>1.7857359110747408</v>
      </c>
      <c r="AK1" s="255"/>
      <c r="AL1" s="255">
        <v>1.1000000000000001</v>
      </c>
      <c r="AM1" s="367">
        <f t="shared" ref="AM1:AP106" si="4">L1*$AL1</f>
        <v>28600.000000000004</v>
      </c>
      <c r="AN1" s="367">
        <f t="shared" si="4"/>
        <v>11000</v>
      </c>
      <c r="AO1" s="367">
        <f t="shared" si="4"/>
        <v>6600.0000000000009</v>
      </c>
      <c r="AP1" s="367">
        <f t="shared" si="4"/>
        <v>4950</v>
      </c>
      <c r="AQ1" s="368">
        <f t="shared" ref="AQ1:AT106" si="5">IF(AM1&lt;1000,ROUND(AM1,-1),ROUND(AM1,-2))</f>
        <v>28600</v>
      </c>
      <c r="AR1" s="368">
        <f t="shared" si="5"/>
        <v>11000</v>
      </c>
      <c r="AS1" s="368">
        <f t="shared" si="5"/>
        <v>6600</v>
      </c>
      <c r="AT1" s="368">
        <f t="shared" si="5"/>
        <v>5000</v>
      </c>
      <c r="AU1" s="369">
        <f>AM1*0.15</f>
        <v>4290</v>
      </c>
      <c r="AV1" s="256" t="s">
        <v>347</v>
      </c>
      <c r="AW1" s="370">
        <v>21700</v>
      </c>
      <c r="AX1" s="371">
        <v>9100</v>
      </c>
      <c r="AY1" s="371">
        <v>4550</v>
      </c>
      <c r="AZ1" s="371">
        <v>3500</v>
      </c>
      <c r="BA1" s="253">
        <v>18600</v>
      </c>
      <c r="BB1" s="253">
        <v>7800</v>
      </c>
      <c r="BC1" s="253">
        <v>3900</v>
      </c>
      <c r="BD1" s="253">
        <v>3000</v>
      </c>
      <c r="BE1" s="103">
        <f>AT1-AU1</f>
        <v>710</v>
      </c>
    </row>
    <row r="2" spans="1:57" s="83" customFormat="1" ht="35.1" customHeight="1">
      <c r="F2" s="85"/>
      <c r="G2" s="93"/>
      <c r="H2" s="84"/>
      <c r="I2" s="84"/>
      <c r="J2" s="84"/>
      <c r="K2" s="84"/>
      <c r="L2" s="95"/>
      <c r="M2" s="95"/>
      <c r="N2" s="95"/>
      <c r="O2" s="95"/>
      <c r="P2" s="95"/>
      <c r="Q2" s="95"/>
      <c r="R2" s="95"/>
      <c r="S2" s="95"/>
      <c r="T2" s="253"/>
      <c r="U2" s="253"/>
      <c r="V2" s="253"/>
      <c r="W2" s="253"/>
      <c r="X2" s="254"/>
      <c r="Y2" s="254"/>
      <c r="Z2" s="254"/>
      <c r="AA2" s="254"/>
      <c r="AB2" s="253"/>
      <c r="AC2" s="253"/>
      <c r="AD2" s="253"/>
      <c r="AE2" s="253"/>
      <c r="AF2" s="254"/>
      <c r="AG2" s="254"/>
      <c r="AH2" s="254"/>
      <c r="AI2" s="254"/>
      <c r="AJ2" s="86"/>
      <c r="AK2" s="255"/>
      <c r="AL2" s="255"/>
      <c r="AM2" s="367"/>
      <c r="AN2" s="367"/>
      <c r="AO2" s="367"/>
      <c r="AP2" s="367"/>
      <c r="AQ2" s="368"/>
      <c r="AR2" s="368"/>
      <c r="AS2" s="368"/>
      <c r="AT2" s="368"/>
      <c r="AU2" s="369"/>
      <c r="AV2" s="256"/>
      <c r="AW2" s="370"/>
      <c r="AX2" s="371"/>
      <c r="AY2" s="371"/>
      <c r="AZ2" s="371"/>
      <c r="BA2" s="253"/>
      <c r="BB2" s="253"/>
      <c r="BC2" s="253"/>
      <c r="BD2" s="253"/>
      <c r="BE2" s="103"/>
    </row>
    <row r="3" spans="1:57" s="83" customFormat="1" ht="35.1" customHeight="1">
      <c r="F3" s="85"/>
      <c r="G3" s="93"/>
      <c r="H3" s="84"/>
      <c r="I3" s="84"/>
      <c r="J3" s="84"/>
      <c r="K3" s="84"/>
      <c r="L3" s="95"/>
      <c r="M3" s="95"/>
      <c r="N3" s="95"/>
      <c r="O3" s="95"/>
      <c r="P3" s="95"/>
      <c r="Q3" s="95"/>
      <c r="R3" s="95"/>
      <c r="S3" s="95"/>
      <c r="T3" s="253"/>
      <c r="U3" s="253"/>
      <c r="V3" s="253"/>
      <c r="W3" s="253"/>
      <c r="X3" s="254"/>
      <c r="Y3" s="254"/>
      <c r="Z3" s="254"/>
      <c r="AA3" s="254"/>
      <c r="AB3" s="253"/>
      <c r="AC3" s="253"/>
      <c r="AD3" s="253"/>
      <c r="AE3" s="253"/>
      <c r="AF3" s="254"/>
      <c r="AG3" s="254"/>
      <c r="AH3" s="254"/>
      <c r="AI3" s="254"/>
      <c r="AJ3" s="86"/>
      <c r="AK3" s="255"/>
      <c r="AL3" s="255"/>
      <c r="AM3" s="367"/>
      <c r="AN3" s="367"/>
      <c r="AO3" s="367"/>
      <c r="AP3" s="367"/>
      <c r="AQ3" s="368"/>
      <c r="AR3" s="368"/>
      <c r="AS3" s="368"/>
      <c r="AT3" s="368"/>
      <c r="AU3" s="369"/>
      <c r="AV3" s="256"/>
      <c r="AW3" s="370"/>
      <c r="AX3" s="371"/>
      <c r="AY3" s="371"/>
      <c r="AZ3" s="371"/>
      <c r="BA3" s="253"/>
      <c r="BB3" s="253"/>
      <c r="BC3" s="253"/>
      <c r="BD3" s="253"/>
      <c r="BE3" s="103"/>
    </row>
    <row r="4" spans="1:57" s="83" customFormat="1" ht="35.1" customHeight="1">
      <c r="F4" s="85"/>
      <c r="G4" s="93"/>
      <c r="H4" s="84"/>
      <c r="I4" s="84"/>
      <c r="J4" s="84"/>
      <c r="K4" s="84"/>
      <c r="L4" s="95"/>
      <c r="M4" s="95"/>
      <c r="N4" s="95"/>
      <c r="O4" s="95"/>
      <c r="P4" s="95"/>
      <c r="Q4" s="95"/>
      <c r="R4" s="95"/>
      <c r="S4" s="95"/>
      <c r="T4" s="253"/>
      <c r="U4" s="253"/>
      <c r="V4" s="253"/>
      <c r="W4" s="253"/>
      <c r="X4" s="254"/>
      <c r="Y4" s="254"/>
      <c r="Z4" s="254"/>
      <c r="AA4" s="254"/>
      <c r="AB4" s="253"/>
      <c r="AC4" s="253"/>
      <c r="AD4" s="253"/>
      <c r="AE4" s="253"/>
      <c r="AF4" s="254"/>
      <c r="AG4" s="254"/>
      <c r="AH4" s="254"/>
      <c r="AI4" s="254"/>
      <c r="AJ4" s="86"/>
      <c r="AK4" s="255"/>
      <c r="AL4" s="255"/>
      <c r="AM4" s="367"/>
      <c r="AN4" s="367"/>
      <c r="AO4" s="367"/>
      <c r="AP4" s="367"/>
      <c r="AQ4" s="368"/>
      <c r="AR4" s="368"/>
      <c r="AS4" s="368"/>
      <c r="AT4" s="368"/>
      <c r="AU4" s="369"/>
      <c r="AV4" s="256"/>
      <c r="AW4" s="370"/>
      <c r="AX4" s="371"/>
      <c r="AY4" s="371"/>
      <c r="AZ4" s="371"/>
      <c r="BA4" s="253"/>
      <c r="BB4" s="253"/>
      <c r="BC4" s="253"/>
      <c r="BD4" s="253"/>
      <c r="BE4" s="103"/>
    </row>
    <row r="5" spans="1:57" s="83" customFormat="1" ht="35.1" customHeight="1">
      <c r="F5" s="85"/>
      <c r="G5" s="93"/>
      <c r="H5" s="84"/>
      <c r="I5" s="84"/>
      <c r="J5" s="84"/>
      <c r="K5" s="84"/>
      <c r="L5" s="95"/>
      <c r="M5" s="95"/>
      <c r="N5" s="95"/>
      <c r="O5" s="95"/>
      <c r="P5" s="95"/>
      <c r="Q5" s="95"/>
      <c r="R5" s="95"/>
      <c r="S5" s="95"/>
      <c r="T5" s="253"/>
      <c r="U5" s="253"/>
      <c r="V5" s="253"/>
      <c r="W5" s="253"/>
      <c r="X5" s="254"/>
      <c r="Y5" s="254"/>
      <c r="Z5" s="254"/>
      <c r="AA5" s="254"/>
      <c r="AB5" s="253"/>
      <c r="AC5" s="253"/>
      <c r="AD5" s="253"/>
      <c r="AE5" s="253"/>
      <c r="AF5" s="254"/>
      <c r="AG5" s="254"/>
      <c r="AH5" s="254"/>
      <c r="AI5" s="254"/>
      <c r="AJ5" s="86"/>
      <c r="AK5" s="255"/>
      <c r="AL5" s="255"/>
      <c r="AM5" s="367"/>
      <c r="AN5" s="367"/>
      <c r="AO5" s="367"/>
      <c r="AP5" s="367"/>
      <c r="AQ5" s="368"/>
      <c r="AR5" s="368"/>
      <c r="AS5" s="368"/>
      <c r="AT5" s="368"/>
      <c r="AU5" s="369"/>
      <c r="AV5" s="256"/>
      <c r="AW5" s="370"/>
      <c r="AX5" s="371"/>
      <c r="AY5" s="371"/>
      <c r="AZ5" s="371"/>
      <c r="BA5" s="253"/>
      <c r="BB5" s="253"/>
      <c r="BC5" s="253"/>
      <c r="BD5" s="253"/>
      <c r="BE5" s="103"/>
    </row>
    <row r="6" spans="1:57" s="83" customFormat="1" ht="35.1" customHeight="1">
      <c r="F6" s="85"/>
      <c r="G6" s="93"/>
      <c r="H6" s="84"/>
      <c r="I6" s="84"/>
      <c r="J6" s="84"/>
      <c r="K6" s="84"/>
      <c r="L6" s="95"/>
      <c r="M6" s="95"/>
      <c r="N6" s="95"/>
      <c r="O6" s="95"/>
      <c r="P6" s="95"/>
      <c r="Q6" s="95"/>
      <c r="R6" s="95"/>
      <c r="S6" s="95"/>
      <c r="T6" s="253"/>
      <c r="U6" s="253"/>
      <c r="V6" s="253"/>
      <c r="W6" s="253"/>
      <c r="X6" s="254"/>
      <c r="Y6" s="254"/>
      <c r="Z6" s="254"/>
      <c r="AA6" s="254"/>
      <c r="AB6" s="253"/>
      <c r="AC6" s="253"/>
      <c r="AD6" s="253"/>
      <c r="AE6" s="253"/>
      <c r="AF6" s="254"/>
      <c r="AG6" s="254"/>
      <c r="AH6" s="254"/>
      <c r="AI6" s="254"/>
      <c r="AJ6" s="86"/>
      <c r="AK6" s="255"/>
      <c r="AL6" s="255"/>
      <c r="AM6" s="367"/>
      <c r="AN6" s="367"/>
      <c r="AO6" s="367"/>
      <c r="AP6" s="367"/>
      <c r="AQ6" s="368"/>
      <c r="AR6" s="368"/>
      <c r="AS6" s="368"/>
      <c r="AT6" s="368"/>
      <c r="AU6" s="369"/>
      <c r="AV6" s="256"/>
      <c r="AW6" s="370"/>
      <c r="AX6" s="371"/>
      <c r="AY6" s="371"/>
      <c r="AZ6" s="371"/>
      <c r="BA6" s="253"/>
      <c r="BB6" s="253"/>
      <c r="BC6" s="253"/>
      <c r="BD6" s="253"/>
      <c r="BE6" s="103"/>
    </row>
    <row r="7" spans="1:57" s="83" customFormat="1" ht="35.1" customHeight="1">
      <c r="F7" s="85"/>
      <c r="G7" s="93"/>
      <c r="H7" s="84"/>
      <c r="I7" s="84"/>
      <c r="J7" s="84"/>
      <c r="K7" s="84"/>
      <c r="L7" s="95"/>
      <c r="M7" s="95"/>
      <c r="N7" s="95"/>
      <c r="O7" s="95"/>
      <c r="P7" s="95"/>
      <c r="Q7" s="95"/>
      <c r="R7" s="95"/>
      <c r="S7" s="95"/>
      <c r="T7" s="253"/>
      <c r="U7" s="253"/>
      <c r="V7" s="253"/>
      <c r="W7" s="253"/>
      <c r="X7" s="254"/>
      <c r="Y7" s="254"/>
      <c r="Z7" s="254"/>
      <c r="AA7" s="254"/>
      <c r="AB7" s="253"/>
      <c r="AC7" s="253"/>
      <c r="AD7" s="253"/>
      <c r="AE7" s="253"/>
      <c r="AF7" s="254"/>
      <c r="AG7" s="254"/>
      <c r="AH7" s="254"/>
      <c r="AI7" s="254"/>
      <c r="AJ7" s="86"/>
      <c r="AK7" s="255"/>
      <c r="AL7" s="255"/>
      <c r="AM7" s="367"/>
      <c r="AN7" s="367"/>
      <c r="AO7" s="367"/>
      <c r="AP7" s="367"/>
      <c r="AQ7" s="368"/>
      <c r="AR7" s="368"/>
      <c r="AS7" s="368"/>
      <c r="AT7" s="368"/>
      <c r="AU7" s="369"/>
      <c r="AV7" s="256"/>
      <c r="AW7" s="370"/>
      <c r="AX7" s="371"/>
      <c r="AY7" s="371"/>
      <c r="AZ7" s="371"/>
      <c r="BA7" s="253"/>
      <c r="BB7" s="253"/>
      <c r="BC7" s="253"/>
      <c r="BD7" s="253"/>
      <c r="BE7" s="103"/>
    </row>
    <row r="8" spans="1:57" s="83" customFormat="1" ht="60.75" customHeight="1">
      <c r="A8" s="83" t="str">
        <f t="shared" si="0"/>
        <v>BH125DT+1</v>
      </c>
      <c r="B8" s="83" t="str">
        <f t="shared" si="1"/>
        <v>BH125DT+2</v>
      </c>
      <c r="C8" s="83" t="str">
        <f t="shared" si="2"/>
        <v>BH125DT+3</v>
      </c>
      <c r="D8" s="83" t="str">
        <f t="shared" si="3"/>
        <v>BH125DT+4</v>
      </c>
      <c r="E8" s="83" t="s">
        <v>347</v>
      </c>
      <c r="F8" s="85">
        <v>125</v>
      </c>
      <c r="G8" s="93" t="s">
        <v>4868</v>
      </c>
      <c r="H8" s="84" t="str">
        <f t="shared" ref="H8:H141" si="6">J8</f>
        <v>Các đường thuộc khu chợ Long Bình Tân (KP1)</v>
      </c>
      <c r="I8" s="84" t="s">
        <v>371</v>
      </c>
      <c r="J8" s="84" t="s">
        <v>4869</v>
      </c>
      <c r="K8" s="84" t="s">
        <v>6394</v>
      </c>
      <c r="L8" s="95">
        <v>22000</v>
      </c>
      <c r="M8" s="95">
        <v>10000</v>
      </c>
      <c r="N8" s="95">
        <v>5600</v>
      </c>
      <c r="O8" s="95">
        <v>3900</v>
      </c>
      <c r="P8" s="95" t="e">
        <f>VLOOKUP(G8&amp;"Vị trí 1",#REF!,9,0)</f>
        <v>#REF!</v>
      </c>
      <c r="Q8" s="95" t="e">
        <f>VLOOKUP(G8&amp;"Vị trí 2",#REF!,9,0)</f>
        <v>#REF!</v>
      </c>
      <c r="R8" s="95" t="e">
        <f>VLOOKUP(G8&amp;"Vị trí 3",#REF!,9,0)</f>
        <v>#REF!</v>
      </c>
      <c r="S8" s="95" t="e">
        <f>VLOOKUP(G8&amp;"Vị trí 4",#REF!,9,0)</f>
        <v>#REF!</v>
      </c>
      <c r="T8" s="253"/>
      <c r="U8" s="253" t="e">
        <f>VLOOKUP(B8,#REF!,32,0)</f>
        <v>#REF!</v>
      </c>
      <c r="V8" s="253"/>
      <c r="W8" s="253"/>
      <c r="X8" s="254"/>
      <c r="Y8" s="254" t="e">
        <f>U8/M8</f>
        <v>#REF!</v>
      </c>
      <c r="Z8" s="254"/>
      <c r="AA8" s="254"/>
      <c r="AB8" s="253"/>
      <c r="AC8" s="253"/>
      <c r="AD8" s="253"/>
      <c r="AE8" s="253"/>
      <c r="AF8" s="254"/>
      <c r="AG8" s="254"/>
      <c r="AH8" s="254"/>
      <c r="AI8" s="254"/>
      <c r="AJ8" s="86">
        <v>3.7959667852906285</v>
      </c>
      <c r="AK8" s="255"/>
      <c r="AL8" s="255" t="e">
        <f>ROUNDDOWN(AJ8*#REF!/#REF!,1)</f>
        <v>#REF!</v>
      </c>
      <c r="AM8" s="367" t="e">
        <f t="shared" si="4"/>
        <v>#REF!</v>
      </c>
      <c r="AN8" s="367" t="e">
        <f t="shared" si="4"/>
        <v>#REF!</v>
      </c>
      <c r="AO8" s="367" t="e">
        <f t="shared" si="4"/>
        <v>#REF!</v>
      </c>
      <c r="AP8" s="367" t="e">
        <f t="shared" si="4"/>
        <v>#REF!</v>
      </c>
      <c r="AQ8" s="368" t="e">
        <f t="shared" si="5"/>
        <v>#REF!</v>
      </c>
      <c r="AR8" s="368" t="e">
        <f t="shared" si="5"/>
        <v>#REF!</v>
      </c>
      <c r="AS8" s="368" t="e">
        <f t="shared" si="5"/>
        <v>#REF!</v>
      </c>
      <c r="AT8" s="368" t="e">
        <f t="shared" si="5"/>
        <v>#REF!</v>
      </c>
      <c r="AU8" s="369" t="e">
        <f>AM8*0.15</f>
        <v>#REF!</v>
      </c>
      <c r="AV8" s="256" t="s">
        <v>347</v>
      </c>
      <c r="AW8" s="370">
        <v>14700</v>
      </c>
      <c r="AX8" s="371">
        <v>7000</v>
      </c>
      <c r="AY8" s="371">
        <v>4200</v>
      </c>
      <c r="AZ8" s="371">
        <v>2730</v>
      </c>
      <c r="BA8" s="253">
        <v>12600</v>
      </c>
      <c r="BB8" s="253">
        <v>6000</v>
      </c>
      <c r="BC8" s="253">
        <v>3600</v>
      </c>
      <c r="BD8" s="253">
        <v>2340</v>
      </c>
      <c r="BE8" s="103" t="e">
        <f>AT8-AU8</f>
        <v>#REF!</v>
      </c>
    </row>
    <row r="9" spans="1:57" s="83" customFormat="1" ht="60.75" customHeight="1">
      <c r="F9" s="85"/>
      <c r="G9" s="93"/>
      <c r="H9" s="84"/>
      <c r="I9" s="84"/>
      <c r="J9" s="84"/>
      <c r="K9" s="84"/>
      <c r="L9" s="95"/>
      <c r="M9" s="95"/>
      <c r="N9" s="95"/>
      <c r="O9" s="95"/>
      <c r="P9" s="95"/>
      <c r="Q9" s="95"/>
      <c r="R9" s="95"/>
      <c r="S9" s="95"/>
      <c r="T9" s="253"/>
      <c r="U9" s="253"/>
      <c r="V9" s="253"/>
      <c r="W9" s="253"/>
      <c r="X9" s="254"/>
      <c r="Y9" s="254"/>
      <c r="Z9" s="254"/>
      <c r="AA9" s="254"/>
      <c r="AB9" s="253"/>
      <c r="AC9" s="253"/>
      <c r="AD9" s="253"/>
      <c r="AE9" s="253"/>
      <c r="AF9" s="254"/>
      <c r="AG9" s="254"/>
      <c r="AH9" s="254"/>
      <c r="AI9" s="254"/>
      <c r="AJ9" s="86"/>
      <c r="AK9" s="255"/>
      <c r="AL9" s="255"/>
      <c r="AM9" s="367"/>
      <c r="AN9" s="367"/>
      <c r="AO9" s="367"/>
      <c r="AP9" s="367"/>
      <c r="AQ9" s="368"/>
      <c r="AR9" s="368"/>
      <c r="AS9" s="368"/>
      <c r="AT9" s="368"/>
      <c r="AU9" s="369"/>
      <c r="AV9" s="256"/>
      <c r="AW9" s="370"/>
      <c r="AX9" s="371"/>
      <c r="AY9" s="371"/>
      <c r="AZ9" s="371"/>
      <c r="BA9" s="253"/>
      <c r="BB9" s="253"/>
      <c r="BC9" s="253"/>
      <c r="BD9" s="253"/>
      <c r="BE9" s="103"/>
    </row>
    <row r="10" spans="1:57" s="83" customFormat="1" ht="60.75" customHeight="1">
      <c r="F10" s="85"/>
      <c r="G10" s="93"/>
      <c r="H10" s="84"/>
      <c r="I10" s="84"/>
      <c r="J10" s="84"/>
      <c r="K10" s="84"/>
      <c r="L10" s="95"/>
      <c r="M10" s="95"/>
      <c r="N10" s="95"/>
      <c r="O10" s="95"/>
      <c r="P10" s="95"/>
      <c r="Q10" s="95"/>
      <c r="R10" s="95"/>
      <c r="S10" s="95"/>
      <c r="T10" s="253"/>
      <c r="U10" s="253"/>
      <c r="V10" s="253"/>
      <c r="W10" s="253"/>
      <c r="X10" s="254"/>
      <c r="Y10" s="254"/>
      <c r="Z10" s="254"/>
      <c r="AA10" s="254"/>
      <c r="AB10" s="253"/>
      <c r="AC10" s="253"/>
      <c r="AD10" s="253"/>
      <c r="AE10" s="253"/>
      <c r="AF10" s="254"/>
      <c r="AG10" s="254"/>
      <c r="AH10" s="254"/>
      <c r="AI10" s="254"/>
      <c r="AJ10" s="86"/>
      <c r="AK10" s="255"/>
      <c r="AL10" s="255"/>
      <c r="AM10" s="367"/>
      <c r="AN10" s="367"/>
      <c r="AO10" s="367"/>
      <c r="AP10" s="367"/>
      <c r="AQ10" s="368"/>
      <c r="AR10" s="368"/>
      <c r="AS10" s="368"/>
      <c r="AT10" s="368"/>
      <c r="AU10" s="369"/>
      <c r="AV10" s="256"/>
      <c r="AW10" s="370"/>
      <c r="AX10" s="371"/>
      <c r="AY10" s="371"/>
      <c r="AZ10" s="371"/>
      <c r="BA10" s="253"/>
      <c r="BB10" s="253"/>
      <c r="BC10" s="253"/>
      <c r="BD10" s="253"/>
      <c r="BE10" s="103"/>
    </row>
    <row r="11" spans="1:57" s="83" customFormat="1" ht="60.75" customHeight="1">
      <c r="F11" s="85"/>
      <c r="G11" s="93"/>
      <c r="H11" s="84"/>
      <c r="I11" s="84"/>
      <c r="J11" s="84"/>
      <c r="K11" s="84"/>
      <c r="L11" s="95"/>
      <c r="M11" s="95"/>
      <c r="N11" s="95"/>
      <c r="O11" s="95"/>
      <c r="P11" s="95"/>
      <c r="Q11" s="95"/>
      <c r="R11" s="95"/>
      <c r="S11" s="95"/>
      <c r="T11" s="253"/>
      <c r="U11" s="253"/>
      <c r="V11" s="253"/>
      <c r="W11" s="253"/>
      <c r="X11" s="254"/>
      <c r="Y11" s="254"/>
      <c r="Z11" s="254"/>
      <c r="AA11" s="254"/>
      <c r="AB11" s="253"/>
      <c r="AC11" s="253"/>
      <c r="AD11" s="253"/>
      <c r="AE11" s="253"/>
      <c r="AF11" s="254"/>
      <c r="AG11" s="254"/>
      <c r="AH11" s="254"/>
      <c r="AI11" s="254"/>
      <c r="AJ11" s="86"/>
      <c r="AK11" s="255"/>
      <c r="AL11" s="255"/>
      <c r="AM11" s="367"/>
      <c r="AN11" s="367"/>
      <c r="AO11" s="367"/>
      <c r="AP11" s="367"/>
      <c r="AQ11" s="368"/>
      <c r="AR11" s="368"/>
      <c r="AS11" s="368"/>
      <c r="AT11" s="368"/>
      <c r="AU11" s="369"/>
      <c r="AV11" s="256"/>
      <c r="AW11" s="370"/>
      <c r="AX11" s="371"/>
      <c r="AY11" s="371"/>
      <c r="AZ11" s="371"/>
      <c r="BA11" s="253"/>
      <c r="BB11" s="253"/>
      <c r="BC11" s="253"/>
      <c r="BD11" s="253"/>
      <c r="BE11" s="103"/>
    </row>
    <row r="12" spans="1:57" s="83" customFormat="1" ht="60.75" customHeight="1">
      <c r="F12" s="85"/>
      <c r="G12" s="93"/>
      <c r="H12" s="84"/>
      <c r="I12" s="84"/>
      <c r="J12" s="84"/>
      <c r="K12" s="84"/>
      <c r="L12" s="95"/>
      <c r="M12" s="95"/>
      <c r="N12" s="95"/>
      <c r="O12" s="95"/>
      <c r="P12" s="95"/>
      <c r="Q12" s="95"/>
      <c r="R12" s="95"/>
      <c r="S12" s="95"/>
      <c r="T12" s="253"/>
      <c r="U12" s="253"/>
      <c r="V12" s="253"/>
      <c r="W12" s="253"/>
      <c r="X12" s="254"/>
      <c r="Y12" s="254"/>
      <c r="Z12" s="254"/>
      <c r="AA12" s="254"/>
      <c r="AB12" s="253"/>
      <c r="AC12" s="253"/>
      <c r="AD12" s="253"/>
      <c r="AE12" s="253"/>
      <c r="AF12" s="254"/>
      <c r="AG12" s="254"/>
      <c r="AH12" s="254"/>
      <c r="AI12" s="254"/>
      <c r="AJ12" s="86"/>
      <c r="AK12" s="255"/>
      <c r="AL12" s="255"/>
      <c r="AM12" s="367"/>
      <c r="AN12" s="367"/>
      <c r="AO12" s="367"/>
      <c r="AP12" s="367"/>
      <c r="AQ12" s="368"/>
      <c r="AR12" s="368"/>
      <c r="AS12" s="368"/>
      <c r="AT12" s="368"/>
      <c r="AU12" s="369"/>
      <c r="AV12" s="256"/>
      <c r="AW12" s="370"/>
      <c r="AX12" s="371"/>
      <c r="AY12" s="371"/>
      <c r="AZ12" s="371"/>
      <c r="BA12" s="253"/>
      <c r="BB12" s="253"/>
      <c r="BC12" s="253"/>
      <c r="BD12" s="253"/>
      <c r="BE12" s="103"/>
    </row>
    <row r="13" spans="1:57" s="83" customFormat="1" ht="60.75" customHeight="1">
      <c r="F13" s="85"/>
      <c r="G13" s="93"/>
      <c r="H13" s="84"/>
      <c r="I13" s="84"/>
      <c r="J13" s="84"/>
      <c r="K13" s="84"/>
      <c r="L13" s="95"/>
      <c r="M13" s="95"/>
      <c r="N13" s="95"/>
      <c r="O13" s="95"/>
      <c r="P13" s="95"/>
      <c r="Q13" s="95"/>
      <c r="R13" s="95"/>
      <c r="S13" s="95"/>
      <c r="T13" s="253"/>
      <c r="U13" s="253"/>
      <c r="V13" s="253"/>
      <c r="W13" s="253"/>
      <c r="X13" s="254"/>
      <c r="Y13" s="254"/>
      <c r="Z13" s="254"/>
      <c r="AA13" s="254"/>
      <c r="AB13" s="253"/>
      <c r="AC13" s="253"/>
      <c r="AD13" s="253"/>
      <c r="AE13" s="253"/>
      <c r="AF13" s="254"/>
      <c r="AG13" s="254"/>
      <c r="AH13" s="254"/>
      <c r="AI13" s="254"/>
      <c r="AJ13" s="86"/>
      <c r="AK13" s="255"/>
      <c r="AL13" s="255"/>
      <c r="AM13" s="367"/>
      <c r="AN13" s="367"/>
      <c r="AO13" s="367"/>
      <c r="AP13" s="367"/>
      <c r="AQ13" s="368"/>
      <c r="AR13" s="368"/>
      <c r="AS13" s="368"/>
      <c r="AT13" s="368"/>
      <c r="AU13" s="369"/>
      <c r="AV13" s="256"/>
      <c r="AW13" s="370"/>
      <c r="AX13" s="371"/>
      <c r="AY13" s="371"/>
      <c r="AZ13" s="371"/>
      <c r="BA13" s="253"/>
      <c r="BB13" s="253"/>
      <c r="BC13" s="253"/>
      <c r="BD13" s="253"/>
      <c r="BE13" s="103"/>
    </row>
    <row r="14" spans="1:57" s="83" customFormat="1" ht="60.75" customHeight="1">
      <c r="F14" s="85"/>
      <c r="G14" s="93"/>
      <c r="H14" s="84"/>
      <c r="I14" s="84"/>
      <c r="J14" s="84"/>
      <c r="K14" s="84"/>
      <c r="L14" s="95"/>
      <c r="M14" s="95"/>
      <c r="N14" s="95"/>
      <c r="O14" s="95"/>
      <c r="P14" s="95"/>
      <c r="Q14" s="95"/>
      <c r="R14" s="95"/>
      <c r="S14" s="95"/>
      <c r="T14" s="253"/>
      <c r="U14" s="253"/>
      <c r="V14" s="253"/>
      <c r="W14" s="253"/>
      <c r="X14" s="254"/>
      <c r="Y14" s="254"/>
      <c r="Z14" s="254"/>
      <c r="AA14" s="254"/>
      <c r="AB14" s="253"/>
      <c r="AC14" s="253"/>
      <c r="AD14" s="253"/>
      <c r="AE14" s="253"/>
      <c r="AF14" s="254"/>
      <c r="AG14" s="254"/>
      <c r="AH14" s="254"/>
      <c r="AI14" s="254"/>
      <c r="AJ14" s="86"/>
      <c r="AK14" s="255"/>
      <c r="AL14" s="255"/>
      <c r="AM14" s="367"/>
      <c r="AN14" s="367"/>
      <c r="AO14" s="367"/>
      <c r="AP14" s="367"/>
      <c r="AQ14" s="368"/>
      <c r="AR14" s="368"/>
      <c r="AS14" s="368"/>
      <c r="AT14" s="368"/>
      <c r="AU14" s="369"/>
      <c r="AV14" s="256"/>
      <c r="AW14" s="370"/>
      <c r="AX14" s="371"/>
      <c r="AY14" s="371"/>
      <c r="AZ14" s="371"/>
      <c r="BA14" s="253"/>
      <c r="BB14" s="253"/>
      <c r="BC14" s="253"/>
      <c r="BD14" s="253"/>
      <c r="BE14" s="103"/>
    </row>
    <row r="15" spans="1:57" s="83" customFormat="1" ht="35.1" customHeight="1">
      <c r="A15" s="83" t="str">
        <f t="shared" si="0"/>
        <v>BH117DT_D1+1</v>
      </c>
      <c r="B15" s="83" t="str">
        <f t="shared" si="1"/>
        <v>BH117DT_D1+2</v>
      </c>
      <c r="C15" s="83" t="str">
        <f t="shared" si="2"/>
        <v>BH117DT_D1+3</v>
      </c>
      <c r="D15" s="83" t="str">
        <f t="shared" si="3"/>
        <v>BH117DT_D1+4</v>
      </c>
      <c r="E15" s="83" t="s">
        <v>347</v>
      </c>
      <c r="F15" s="85"/>
      <c r="G15" s="93" t="s">
        <v>4805</v>
      </c>
      <c r="H15" s="84" t="str">
        <f t="shared" si="6"/>
        <v>Quốc lộ 51</v>
      </c>
      <c r="I15" s="84" t="s">
        <v>6395</v>
      </c>
      <c r="J15" s="84" t="s">
        <v>371</v>
      </c>
      <c r="K15" s="84" t="s">
        <v>6396</v>
      </c>
      <c r="L15" s="95">
        <v>29000</v>
      </c>
      <c r="M15" s="95">
        <v>12000</v>
      </c>
      <c r="N15" s="95">
        <v>7200</v>
      </c>
      <c r="O15" s="95">
        <v>4500</v>
      </c>
      <c r="P15" s="95" t="e">
        <f>VLOOKUP(G15&amp;"Vị trí 1",#REF!,9,0)</f>
        <v>#REF!</v>
      </c>
      <c r="Q15" s="95" t="e">
        <f>VLOOKUP(G15&amp;"Vị trí 2",#REF!,9,0)</f>
        <v>#REF!</v>
      </c>
      <c r="R15" s="95" t="e">
        <f>VLOOKUP(G15&amp;"Vị trí 3",#REF!,9,0)</f>
        <v>#REF!</v>
      </c>
      <c r="S15" s="95" t="e">
        <f>VLOOKUP(G15&amp;"Vị trí 4",#REF!,9,0)</f>
        <v>#REF!</v>
      </c>
      <c r="T15" s="253" t="e">
        <f>VLOOKUP(A15,#REF!,32,0)</f>
        <v>#REF!</v>
      </c>
      <c r="U15" s="253" t="e">
        <f>VLOOKUP(B15,#REF!,32,0)</f>
        <v>#REF!</v>
      </c>
      <c r="V15" s="253" t="e">
        <f>VLOOKUP(C15,#REF!,32,0)</f>
        <v>#REF!</v>
      </c>
      <c r="W15" s="253" t="e">
        <f>VLOOKUP(D15,#REF!,32,0)</f>
        <v>#REF!</v>
      </c>
      <c r="X15" s="254" t="e">
        <f>T15/L15</f>
        <v>#REF!</v>
      </c>
      <c r="Y15" s="254" t="e">
        <f>U15/M15</f>
        <v>#REF!</v>
      </c>
      <c r="Z15" s="254" t="e">
        <f>V15/N15</f>
        <v>#REF!</v>
      </c>
      <c r="AA15" s="254" t="e">
        <f>W15/O15</f>
        <v>#REF!</v>
      </c>
      <c r="AB15" s="253"/>
      <c r="AC15" s="253"/>
      <c r="AD15" s="253"/>
      <c r="AE15" s="253"/>
      <c r="AF15" s="254"/>
      <c r="AG15" s="254"/>
      <c r="AH15" s="254"/>
      <c r="AI15" s="254"/>
      <c r="AJ15" s="86">
        <v>3.2953979819235846</v>
      </c>
      <c r="AK15" s="255"/>
      <c r="AL15" s="255">
        <v>1.9</v>
      </c>
      <c r="AM15" s="367">
        <f t="shared" si="4"/>
        <v>55100</v>
      </c>
      <c r="AN15" s="367">
        <f t="shared" si="4"/>
        <v>22800</v>
      </c>
      <c r="AO15" s="367">
        <f t="shared" si="4"/>
        <v>13680</v>
      </c>
      <c r="AP15" s="367">
        <f t="shared" si="4"/>
        <v>8550</v>
      </c>
      <c r="AQ15" s="368">
        <f t="shared" si="5"/>
        <v>55100</v>
      </c>
      <c r="AR15" s="368">
        <f t="shared" si="5"/>
        <v>22800</v>
      </c>
      <c r="AS15" s="368">
        <f t="shared" si="5"/>
        <v>13700</v>
      </c>
      <c r="AT15" s="368">
        <f t="shared" si="5"/>
        <v>8600</v>
      </c>
      <c r="AU15" s="369">
        <f t="shared" ref="AU15:AU50" si="7">AM15*0.15</f>
        <v>8265</v>
      </c>
      <c r="AV15" s="256" t="s">
        <v>347</v>
      </c>
      <c r="AW15" s="370"/>
      <c r="AX15" s="371"/>
      <c r="AY15" s="371"/>
      <c r="AZ15" s="371"/>
      <c r="BA15" s="253"/>
      <c r="BB15" s="253"/>
      <c r="BC15" s="253"/>
      <c r="BD15" s="253"/>
      <c r="BE15" s="103">
        <f t="shared" ref="BE15:BE50" si="8">AT15-AU15</f>
        <v>335</v>
      </c>
    </row>
    <row r="16" spans="1:57" s="83" customFormat="1" ht="35.1" customHeight="1">
      <c r="F16" s="85"/>
      <c r="G16" s="93"/>
      <c r="H16" s="84"/>
      <c r="I16" s="84"/>
      <c r="J16" s="84"/>
      <c r="K16" s="84"/>
      <c r="L16" s="95"/>
      <c r="M16" s="95"/>
      <c r="N16" s="95"/>
      <c r="O16" s="95"/>
      <c r="P16" s="95"/>
      <c r="Q16" s="95"/>
      <c r="R16" s="95"/>
      <c r="S16" s="95"/>
      <c r="T16" s="253"/>
      <c r="U16" s="253"/>
      <c r="V16" s="253"/>
      <c r="W16" s="253"/>
      <c r="X16" s="254"/>
      <c r="Y16" s="254"/>
      <c r="Z16" s="254"/>
      <c r="AA16" s="254"/>
      <c r="AB16" s="253"/>
      <c r="AC16" s="253"/>
      <c r="AD16" s="253"/>
      <c r="AE16" s="253"/>
      <c r="AF16" s="254"/>
      <c r="AG16" s="254"/>
      <c r="AH16" s="254"/>
      <c r="AI16" s="254"/>
      <c r="AJ16" s="86"/>
      <c r="AK16" s="255"/>
      <c r="AL16" s="255"/>
      <c r="AM16" s="367"/>
      <c r="AN16" s="367"/>
      <c r="AO16" s="367"/>
      <c r="AP16" s="367"/>
      <c r="AQ16" s="368"/>
      <c r="AR16" s="368"/>
      <c r="AS16" s="368"/>
      <c r="AT16" s="368"/>
      <c r="AU16" s="369"/>
      <c r="AV16" s="256"/>
      <c r="AW16" s="370"/>
      <c r="AX16" s="371"/>
      <c r="AY16" s="371"/>
      <c r="AZ16" s="371"/>
      <c r="BA16" s="253"/>
      <c r="BB16" s="253"/>
      <c r="BC16" s="253"/>
      <c r="BD16" s="253"/>
      <c r="BE16" s="103"/>
    </row>
    <row r="17" spans="1:57" s="83" customFormat="1" ht="35.1" customHeight="1">
      <c r="F17" s="85"/>
      <c r="G17" s="93"/>
      <c r="H17" s="84"/>
      <c r="I17" s="84"/>
      <c r="J17" s="84"/>
      <c r="K17" s="84"/>
      <c r="L17" s="95"/>
      <c r="M17" s="95"/>
      <c r="N17" s="95"/>
      <c r="O17" s="95"/>
      <c r="P17" s="95"/>
      <c r="Q17" s="95"/>
      <c r="R17" s="95"/>
      <c r="S17" s="95"/>
      <c r="T17" s="253"/>
      <c r="U17" s="253"/>
      <c r="V17" s="253"/>
      <c r="W17" s="253"/>
      <c r="X17" s="254"/>
      <c r="Y17" s="254"/>
      <c r="Z17" s="254"/>
      <c r="AA17" s="254"/>
      <c r="AB17" s="253"/>
      <c r="AC17" s="253"/>
      <c r="AD17" s="253"/>
      <c r="AE17" s="253"/>
      <c r="AF17" s="254"/>
      <c r="AG17" s="254"/>
      <c r="AH17" s="254"/>
      <c r="AI17" s="254"/>
      <c r="AJ17" s="86"/>
      <c r="AK17" s="255"/>
      <c r="AL17" s="255"/>
      <c r="AM17" s="367"/>
      <c r="AN17" s="367"/>
      <c r="AO17" s="367"/>
      <c r="AP17" s="367"/>
      <c r="AQ17" s="368"/>
      <c r="AR17" s="368"/>
      <c r="AS17" s="368"/>
      <c r="AT17" s="368"/>
      <c r="AU17" s="369"/>
      <c r="AV17" s="256"/>
      <c r="AW17" s="370"/>
      <c r="AX17" s="371"/>
      <c r="AY17" s="371"/>
      <c r="AZ17" s="371"/>
      <c r="BA17" s="253"/>
      <c r="BB17" s="253"/>
      <c r="BC17" s="253"/>
      <c r="BD17" s="253"/>
      <c r="BE17" s="103"/>
    </row>
    <row r="18" spans="1:57" s="83" customFormat="1" ht="35.1" customHeight="1">
      <c r="F18" s="85"/>
      <c r="G18" s="93"/>
      <c r="H18" s="84"/>
      <c r="I18" s="84"/>
      <c r="J18" s="84"/>
      <c r="K18" s="84"/>
      <c r="L18" s="95"/>
      <c r="M18" s="95"/>
      <c r="N18" s="95"/>
      <c r="O18" s="95"/>
      <c r="P18" s="95"/>
      <c r="Q18" s="95"/>
      <c r="R18" s="95"/>
      <c r="S18" s="95"/>
      <c r="T18" s="253"/>
      <c r="U18" s="253"/>
      <c r="V18" s="253"/>
      <c r="W18" s="253"/>
      <c r="X18" s="254"/>
      <c r="Y18" s="254"/>
      <c r="Z18" s="254"/>
      <c r="AA18" s="254"/>
      <c r="AB18" s="253"/>
      <c r="AC18" s="253"/>
      <c r="AD18" s="253"/>
      <c r="AE18" s="253"/>
      <c r="AF18" s="254"/>
      <c r="AG18" s="254"/>
      <c r="AH18" s="254"/>
      <c r="AI18" s="254"/>
      <c r="AJ18" s="86"/>
      <c r="AK18" s="255"/>
      <c r="AL18" s="255"/>
      <c r="AM18" s="367"/>
      <c r="AN18" s="367"/>
      <c r="AO18" s="367"/>
      <c r="AP18" s="367"/>
      <c r="AQ18" s="368"/>
      <c r="AR18" s="368"/>
      <c r="AS18" s="368"/>
      <c r="AT18" s="368"/>
      <c r="AU18" s="369"/>
      <c r="AV18" s="256"/>
      <c r="AW18" s="370"/>
      <c r="AX18" s="371"/>
      <c r="AY18" s="371"/>
      <c r="AZ18" s="371"/>
      <c r="BA18" s="253"/>
      <c r="BB18" s="253"/>
      <c r="BC18" s="253"/>
      <c r="BD18" s="253"/>
      <c r="BE18" s="103"/>
    </row>
    <row r="19" spans="1:57" s="83" customFormat="1" ht="35.1" customHeight="1">
      <c r="F19" s="85"/>
      <c r="G19" s="93"/>
      <c r="H19" s="84"/>
      <c r="I19" s="84"/>
      <c r="J19" s="84"/>
      <c r="K19" s="84"/>
      <c r="L19" s="95"/>
      <c r="M19" s="95"/>
      <c r="N19" s="95"/>
      <c r="O19" s="95"/>
      <c r="P19" s="95"/>
      <c r="Q19" s="95"/>
      <c r="R19" s="95"/>
      <c r="S19" s="95"/>
      <c r="T19" s="253"/>
      <c r="U19" s="253"/>
      <c r="V19" s="253"/>
      <c r="W19" s="253"/>
      <c r="X19" s="254"/>
      <c r="Y19" s="254"/>
      <c r="Z19" s="254"/>
      <c r="AA19" s="254"/>
      <c r="AB19" s="253"/>
      <c r="AC19" s="253"/>
      <c r="AD19" s="253"/>
      <c r="AE19" s="253"/>
      <c r="AF19" s="254"/>
      <c r="AG19" s="254"/>
      <c r="AH19" s="254"/>
      <c r="AI19" s="254"/>
      <c r="AJ19" s="86"/>
      <c r="AK19" s="255"/>
      <c r="AL19" s="255"/>
      <c r="AM19" s="367"/>
      <c r="AN19" s="367"/>
      <c r="AO19" s="367"/>
      <c r="AP19" s="367"/>
      <c r="AQ19" s="368"/>
      <c r="AR19" s="368"/>
      <c r="AS19" s="368"/>
      <c r="AT19" s="368"/>
      <c r="AU19" s="369"/>
      <c r="AV19" s="256"/>
      <c r="AW19" s="370"/>
      <c r="AX19" s="371"/>
      <c r="AY19" s="371"/>
      <c r="AZ19" s="371"/>
      <c r="BA19" s="253"/>
      <c r="BB19" s="253"/>
      <c r="BC19" s="253"/>
      <c r="BD19" s="253"/>
      <c r="BE19" s="103"/>
    </row>
    <row r="20" spans="1:57" s="83" customFormat="1" ht="35.1" customHeight="1">
      <c r="F20" s="85"/>
      <c r="G20" s="93"/>
      <c r="H20" s="84"/>
      <c r="I20" s="84"/>
      <c r="J20" s="84"/>
      <c r="K20" s="84"/>
      <c r="L20" s="95"/>
      <c r="M20" s="95"/>
      <c r="N20" s="95"/>
      <c r="O20" s="95"/>
      <c r="P20" s="95"/>
      <c r="Q20" s="95"/>
      <c r="R20" s="95"/>
      <c r="S20" s="95"/>
      <c r="T20" s="253"/>
      <c r="U20" s="253"/>
      <c r="V20" s="253"/>
      <c r="W20" s="253"/>
      <c r="X20" s="254"/>
      <c r="Y20" s="254"/>
      <c r="Z20" s="254"/>
      <c r="AA20" s="254"/>
      <c r="AB20" s="253"/>
      <c r="AC20" s="253"/>
      <c r="AD20" s="253"/>
      <c r="AE20" s="253"/>
      <c r="AF20" s="254"/>
      <c r="AG20" s="254"/>
      <c r="AH20" s="254"/>
      <c r="AI20" s="254"/>
      <c r="AJ20" s="86"/>
      <c r="AK20" s="255"/>
      <c r="AL20" s="255"/>
      <c r="AM20" s="367"/>
      <c r="AN20" s="367"/>
      <c r="AO20" s="367"/>
      <c r="AP20" s="367"/>
      <c r="AQ20" s="368"/>
      <c r="AR20" s="368"/>
      <c r="AS20" s="368"/>
      <c r="AT20" s="368"/>
      <c r="AU20" s="369"/>
      <c r="AV20" s="256"/>
      <c r="AW20" s="370"/>
      <c r="AX20" s="371"/>
      <c r="AY20" s="371"/>
      <c r="AZ20" s="371"/>
      <c r="BA20" s="253"/>
      <c r="BB20" s="253"/>
      <c r="BC20" s="253"/>
      <c r="BD20" s="253"/>
      <c r="BE20" s="103"/>
    </row>
    <row r="21" spans="1:57" s="83" customFormat="1" ht="35.1" customHeight="1">
      <c r="F21" s="85"/>
      <c r="G21" s="93"/>
      <c r="H21" s="84"/>
      <c r="I21" s="84"/>
      <c r="J21" s="84"/>
      <c r="K21" s="84"/>
      <c r="L21" s="95"/>
      <c r="M21" s="95"/>
      <c r="N21" s="95"/>
      <c r="O21" s="95"/>
      <c r="P21" s="95"/>
      <c r="Q21" s="95"/>
      <c r="R21" s="95"/>
      <c r="S21" s="95"/>
      <c r="T21" s="253"/>
      <c r="U21" s="253"/>
      <c r="V21" s="253"/>
      <c r="W21" s="253"/>
      <c r="X21" s="254"/>
      <c r="Y21" s="254"/>
      <c r="Z21" s="254"/>
      <c r="AA21" s="254"/>
      <c r="AB21" s="253"/>
      <c r="AC21" s="253"/>
      <c r="AD21" s="253"/>
      <c r="AE21" s="253"/>
      <c r="AF21" s="254"/>
      <c r="AG21" s="254"/>
      <c r="AH21" s="254"/>
      <c r="AI21" s="254"/>
      <c r="AJ21" s="86"/>
      <c r="AK21" s="255"/>
      <c r="AL21" s="255"/>
      <c r="AM21" s="367"/>
      <c r="AN21" s="367"/>
      <c r="AO21" s="367"/>
      <c r="AP21" s="367"/>
      <c r="AQ21" s="368"/>
      <c r="AR21" s="368"/>
      <c r="AS21" s="368"/>
      <c r="AT21" s="368"/>
      <c r="AU21" s="369"/>
      <c r="AV21" s="256"/>
      <c r="AW21" s="370"/>
      <c r="AX21" s="371"/>
      <c r="AY21" s="371"/>
      <c r="AZ21" s="371"/>
      <c r="BA21" s="253"/>
      <c r="BB21" s="253"/>
      <c r="BC21" s="253"/>
      <c r="BD21" s="253"/>
      <c r="BE21" s="103"/>
    </row>
    <row r="22" spans="1:57" s="83" customFormat="1" ht="35.1" customHeight="1">
      <c r="A22" s="83" t="str">
        <f t="shared" si="0"/>
        <v>BH117DT_D2+1</v>
      </c>
      <c r="B22" s="83" t="str">
        <f t="shared" si="1"/>
        <v>BH117DT_D2+2</v>
      </c>
      <c r="C22" s="83" t="str">
        <f t="shared" si="2"/>
        <v>BH117DT_D2+3</v>
      </c>
      <c r="D22" s="83" t="str">
        <f t="shared" si="3"/>
        <v>BH117DT_D2+4</v>
      </c>
      <c r="E22" s="83" t="s">
        <v>347</v>
      </c>
      <c r="F22" s="85"/>
      <c r="G22" s="93" t="s">
        <v>4809</v>
      </c>
      <c r="H22" s="84" t="str">
        <f t="shared" si="6"/>
        <v>Quốc lộ 51</v>
      </c>
      <c r="I22" s="84" t="s">
        <v>6397</v>
      </c>
      <c r="J22" s="84" t="s">
        <v>371</v>
      </c>
      <c r="K22" s="84" t="s">
        <v>6398</v>
      </c>
      <c r="L22" s="95">
        <v>23000</v>
      </c>
      <c r="M22" s="95">
        <v>10000</v>
      </c>
      <c r="N22" s="95">
        <v>5200</v>
      </c>
      <c r="O22" s="95">
        <v>3900</v>
      </c>
      <c r="P22" s="95" t="e">
        <f>VLOOKUP(G22&amp;"Vị trí 1",#REF!,9,0)</f>
        <v>#REF!</v>
      </c>
      <c r="Q22" s="95" t="e">
        <f>VLOOKUP(G22&amp;"Vị trí 2",#REF!,9,0)</f>
        <v>#REF!</v>
      </c>
      <c r="R22" s="95" t="e">
        <f>VLOOKUP(G22&amp;"Vị trí 3",#REF!,9,0)</f>
        <v>#REF!</v>
      </c>
      <c r="S22" s="95" t="e">
        <f>VLOOKUP(G22&amp;"Vị trí 4",#REF!,9,0)</f>
        <v>#REF!</v>
      </c>
      <c r="T22" s="253"/>
      <c r="U22" s="253" t="e">
        <f>VLOOKUP(B22,#REF!,32,0)</f>
        <v>#REF!</v>
      </c>
      <c r="V22" s="253"/>
      <c r="W22" s="253"/>
      <c r="X22" s="254"/>
      <c r="Y22" s="254" t="e">
        <f>U22/M22</f>
        <v>#REF!</v>
      </c>
      <c r="Z22" s="254"/>
      <c r="AA22" s="254"/>
      <c r="AB22" s="253"/>
      <c r="AC22" s="253"/>
      <c r="AD22" s="253"/>
      <c r="AE22" s="253"/>
      <c r="AF22" s="254"/>
      <c r="AG22" s="254"/>
      <c r="AH22" s="254"/>
      <c r="AI22" s="254"/>
      <c r="AJ22" s="86">
        <v>3.2407407407407405</v>
      </c>
      <c r="AK22" s="255"/>
      <c r="AL22" s="255">
        <v>1.9</v>
      </c>
      <c r="AM22" s="367">
        <f t="shared" si="4"/>
        <v>43700</v>
      </c>
      <c r="AN22" s="367">
        <f t="shared" si="4"/>
        <v>19000</v>
      </c>
      <c r="AO22" s="367">
        <f t="shared" si="4"/>
        <v>9880</v>
      </c>
      <c r="AP22" s="367">
        <f t="shared" si="4"/>
        <v>7410</v>
      </c>
      <c r="AQ22" s="368">
        <f t="shared" si="5"/>
        <v>43700</v>
      </c>
      <c r="AR22" s="368">
        <f t="shared" si="5"/>
        <v>19000</v>
      </c>
      <c r="AS22" s="368">
        <f t="shared" si="5"/>
        <v>9900</v>
      </c>
      <c r="AT22" s="368">
        <f t="shared" si="5"/>
        <v>7400</v>
      </c>
      <c r="AU22" s="369">
        <f t="shared" si="7"/>
        <v>6555</v>
      </c>
      <c r="AV22" s="256" t="s">
        <v>347</v>
      </c>
      <c r="AW22" s="370">
        <v>20300</v>
      </c>
      <c r="AX22" s="371">
        <v>8400</v>
      </c>
      <c r="AY22" s="371">
        <v>5040</v>
      </c>
      <c r="AZ22" s="371">
        <v>3150</v>
      </c>
      <c r="BA22" s="253">
        <v>17400</v>
      </c>
      <c r="BB22" s="253">
        <v>7200</v>
      </c>
      <c r="BC22" s="253">
        <v>4320</v>
      </c>
      <c r="BD22" s="253">
        <v>2700</v>
      </c>
      <c r="BE22" s="103">
        <f t="shared" si="8"/>
        <v>845</v>
      </c>
    </row>
    <row r="23" spans="1:57" s="83" customFormat="1" ht="35.1" customHeight="1">
      <c r="F23" s="85"/>
      <c r="G23" s="93"/>
      <c r="H23" s="84"/>
      <c r="I23" s="84"/>
      <c r="J23" s="84"/>
      <c r="K23" s="84"/>
      <c r="L23" s="95"/>
      <c r="M23" s="95"/>
      <c r="N23" s="95"/>
      <c r="O23" s="95"/>
      <c r="P23" s="95"/>
      <c r="Q23" s="95"/>
      <c r="R23" s="95"/>
      <c r="S23" s="95"/>
      <c r="T23" s="253"/>
      <c r="U23" s="253"/>
      <c r="V23" s="253"/>
      <c r="W23" s="253"/>
      <c r="X23" s="254"/>
      <c r="Y23" s="254"/>
      <c r="Z23" s="254"/>
      <c r="AA23" s="254"/>
      <c r="AB23" s="253"/>
      <c r="AC23" s="253"/>
      <c r="AD23" s="253"/>
      <c r="AE23" s="253"/>
      <c r="AF23" s="254"/>
      <c r="AG23" s="254"/>
      <c r="AH23" s="254"/>
      <c r="AI23" s="254"/>
      <c r="AJ23" s="86"/>
      <c r="AK23" s="255"/>
      <c r="AL23" s="255"/>
      <c r="AM23" s="367"/>
      <c r="AN23" s="367"/>
      <c r="AO23" s="367"/>
      <c r="AP23" s="367"/>
      <c r="AQ23" s="368"/>
      <c r="AR23" s="368"/>
      <c r="AS23" s="368"/>
      <c r="AT23" s="368"/>
      <c r="AU23" s="369"/>
      <c r="AV23" s="256"/>
      <c r="AW23" s="370"/>
      <c r="AX23" s="371"/>
      <c r="AY23" s="371"/>
      <c r="AZ23" s="371"/>
      <c r="BA23" s="253"/>
      <c r="BB23" s="253"/>
      <c r="BC23" s="253"/>
      <c r="BD23" s="253"/>
      <c r="BE23" s="103"/>
    </row>
    <row r="24" spans="1:57" s="83" customFormat="1" ht="35.1" customHeight="1">
      <c r="F24" s="85"/>
      <c r="G24" s="93"/>
      <c r="H24" s="84"/>
      <c r="I24" s="84"/>
      <c r="J24" s="84"/>
      <c r="K24" s="84"/>
      <c r="L24" s="95"/>
      <c r="M24" s="95"/>
      <c r="N24" s="95"/>
      <c r="O24" s="95"/>
      <c r="P24" s="95"/>
      <c r="Q24" s="95"/>
      <c r="R24" s="95"/>
      <c r="S24" s="95"/>
      <c r="T24" s="253"/>
      <c r="U24" s="253"/>
      <c r="V24" s="253"/>
      <c r="W24" s="253"/>
      <c r="X24" s="254"/>
      <c r="Y24" s="254"/>
      <c r="Z24" s="254"/>
      <c r="AA24" s="254"/>
      <c r="AB24" s="253"/>
      <c r="AC24" s="253"/>
      <c r="AD24" s="253"/>
      <c r="AE24" s="253"/>
      <c r="AF24" s="254"/>
      <c r="AG24" s="254"/>
      <c r="AH24" s="254"/>
      <c r="AI24" s="254"/>
      <c r="AJ24" s="86"/>
      <c r="AK24" s="255"/>
      <c r="AL24" s="255"/>
      <c r="AM24" s="367"/>
      <c r="AN24" s="367"/>
      <c r="AO24" s="367"/>
      <c r="AP24" s="367"/>
      <c r="AQ24" s="368"/>
      <c r="AR24" s="368"/>
      <c r="AS24" s="368"/>
      <c r="AT24" s="368"/>
      <c r="AU24" s="369"/>
      <c r="AV24" s="256"/>
      <c r="AW24" s="370"/>
      <c r="AX24" s="371"/>
      <c r="AY24" s="371"/>
      <c r="AZ24" s="371"/>
      <c r="BA24" s="253"/>
      <c r="BB24" s="253"/>
      <c r="BC24" s="253"/>
      <c r="BD24" s="253"/>
      <c r="BE24" s="103"/>
    </row>
    <row r="25" spans="1:57" s="83" customFormat="1" ht="35.1" customHeight="1">
      <c r="F25" s="85"/>
      <c r="G25" s="93"/>
      <c r="H25" s="84"/>
      <c r="I25" s="84"/>
      <c r="J25" s="84"/>
      <c r="K25" s="84"/>
      <c r="L25" s="95"/>
      <c r="M25" s="95"/>
      <c r="N25" s="95"/>
      <c r="O25" s="95"/>
      <c r="P25" s="95"/>
      <c r="Q25" s="95"/>
      <c r="R25" s="95"/>
      <c r="S25" s="95"/>
      <c r="T25" s="253"/>
      <c r="U25" s="253"/>
      <c r="V25" s="253"/>
      <c r="W25" s="253"/>
      <c r="X25" s="254"/>
      <c r="Y25" s="254"/>
      <c r="Z25" s="254"/>
      <c r="AA25" s="254"/>
      <c r="AB25" s="253"/>
      <c r="AC25" s="253"/>
      <c r="AD25" s="253"/>
      <c r="AE25" s="253"/>
      <c r="AF25" s="254"/>
      <c r="AG25" s="254"/>
      <c r="AH25" s="254"/>
      <c r="AI25" s="254"/>
      <c r="AJ25" s="86"/>
      <c r="AK25" s="255"/>
      <c r="AL25" s="255"/>
      <c r="AM25" s="367"/>
      <c r="AN25" s="367"/>
      <c r="AO25" s="367"/>
      <c r="AP25" s="367"/>
      <c r="AQ25" s="368"/>
      <c r="AR25" s="368"/>
      <c r="AS25" s="368"/>
      <c r="AT25" s="368"/>
      <c r="AU25" s="369"/>
      <c r="AV25" s="256"/>
      <c r="AW25" s="370"/>
      <c r="AX25" s="371"/>
      <c r="AY25" s="371"/>
      <c r="AZ25" s="371"/>
      <c r="BA25" s="253"/>
      <c r="BB25" s="253"/>
      <c r="BC25" s="253"/>
      <c r="BD25" s="253"/>
      <c r="BE25" s="103"/>
    </row>
    <row r="26" spans="1:57" s="83" customFormat="1" ht="35.1" customHeight="1">
      <c r="F26" s="85"/>
      <c r="G26" s="93"/>
      <c r="H26" s="84"/>
      <c r="I26" s="84"/>
      <c r="J26" s="84"/>
      <c r="K26" s="84"/>
      <c r="L26" s="95"/>
      <c r="M26" s="95"/>
      <c r="N26" s="95"/>
      <c r="O26" s="95"/>
      <c r="P26" s="95"/>
      <c r="Q26" s="95"/>
      <c r="R26" s="95"/>
      <c r="S26" s="95"/>
      <c r="T26" s="253"/>
      <c r="U26" s="253"/>
      <c r="V26" s="253"/>
      <c r="W26" s="253"/>
      <c r="X26" s="254"/>
      <c r="Y26" s="254"/>
      <c r="Z26" s="254"/>
      <c r="AA26" s="254"/>
      <c r="AB26" s="253"/>
      <c r="AC26" s="253"/>
      <c r="AD26" s="253"/>
      <c r="AE26" s="253"/>
      <c r="AF26" s="254"/>
      <c r="AG26" s="254"/>
      <c r="AH26" s="254"/>
      <c r="AI26" s="254"/>
      <c r="AJ26" s="86"/>
      <c r="AK26" s="255"/>
      <c r="AL26" s="255"/>
      <c r="AM26" s="367"/>
      <c r="AN26" s="367"/>
      <c r="AO26" s="367"/>
      <c r="AP26" s="367"/>
      <c r="AQ26" s="368"/>
      <c r="AR26" s="368"/>
      <c r="AS26" s="368"/>
      <c r="AT26" s="368"/>
      <c r="AU26" s="369"/>
      <c r="AV26" s="256"/>
      <c r="AW26" s="370"/>
      <c r="AX26" s="371"/>
      <c r="AY26" s="371"/>
      <c r="AZ26" s="371"/>
      <c r="BA26" s="253"/>
      <c r="BB26" s="253"/>
      <c r="BC26" s="253"/>
      <c r="BD26" s="253"/>
      <c r="BE26" s="103"/>
    </row>
    <row r="27" spans="1:57" s="83" customFormat="1" ht="35.1" customHeight="1">
      <c r="F27" s="85"/>
      <c r="G27" s="93"/>
      <c r="H27" s="84"/>
      <c r="I27" s="84"/>
      <c r="J27" s="84"/>
      <c r="K27" s="84"/>
      <c r="L27" s="95"/>
      <c r="M27" s="95"/>
      <c r="N27" s="95"/>
      <c r="O27" s="95"/>
      <c r="P27" s="95"/>
      <c r="Q27" s="95"/>
      <c r="R27" s="95"/>
      <c r="S27" s="95"/>
      <c r="T27" s="253"/>
      <c r="U27" s="253"/>
      <c r="V27" s="253"/>
      <c r="W27" s="253"/>
      <c r="X27" s="254"/>
      <c r="Y27" s="254"/>
      <c r="Z27" s="254"/>
      <c r="AA27" s="254"/>
      <c r="AB27" s="253"/>
      <c r="AC27" s="253"/>
      <c r="AD27" s="253"/>
      <c r="AE27" s="253"/>
      <c r="AF27" s="254"/>
      <c r="AG27" s="254"/>
      <c r="AH27" s="254"/>
      <c r="AI27" s="254"/>
      <c r="AJ27" s="86"/>
      <c r="AK27" s="255"/>
      <c r="AL27" s="255"/>
      <c r="AM27" s="367"/>
      <c r="AN27" s="367"/>
      <c r="AO27" s="367"/>
      <c r="AP27" s="367"/>
      <c r="AQ27" s="368"/>
      <c r="AR27" s="368"/>
      <c r="AS27" s="368"/>
      <c r="AT27" s="368"/>
      <c r="AU27" s="369"/>
      <c r="AV27" s="256"/>
      <c r="AW27" s="370"/>
      <c r="AX27" s="371"/>
      <c r="AY27" s="371"/>
      <c r="AZ27" s="371"/>
      <c r="BA27" s="253"/>
      <c r="BB27" s="253"/>
      <c r="BC27" s="253"/>
      <c r="BD27" s="253"/>
      <c r="BE27" s="103"/>
    </row>
    <row r="28" spans="1:57" s="83" customFormat="1" ht="35.1" customHeight="1">
      <c r="F28" s="85"/>
      <c r="G28" s="93"/>
      <c r="H28" s="84"/>
      <c r="I28" s="84"/>
      <c r="J28" s="84"/>
      <c r="K28" s="84"/>
      <c r="L28" s="95"/>
      <c r="M28" s="95"/>
      <c r="N28" s="95"/>
      <c r="O28" s="95"/>
      <c r="P28" s="95"/>
      <c r="Q28" s="95"/>
      <c r="R28" s="95"/>
      <c r="S28" s="95"/>
      <c r="T28" s="253"/>
      <c r="U28" s="253"/>
      <c r="V28" s="253"/>
      <c r="W28" s="253"/>
      <c r="X28" s="254"/>
      <c r="Y28" s="254"/>
      <c r="Z28" s="254"/>
      <c r="AA28" s="254"/>
      <c r="AB28" s="253"/>
      <c r="AC28" s="253"/>
      <c r="AD28" s="253"/>
      <c r="AE28" s="253"/>
      <c r="AF28" s="254"/>
      <c r="AG28" s="254"/>
      <c r="AH28" s="254"/>
      <c r="AI28" s="254"/>
      <c r="AJ28" s="86"/>
      <c r="AK28" s="255"/>
      <c r="AL28" s="255"/>
      <c r="AM28" s="367"/>
      <c r="AN28" s="367"/>
      <c r="AO28" s="367"/>
      <c r="AP28" s="367"/>
      <c r="AQ28" s="368"/>
      <c r="AR28" s="368"/>
      <c r="AS28" s="368"/>
      <c r="AT28" s="368"/>
      <c r="AU28" s="369"/>
      <c r="AV28" s="256"/>
      <c r="AW28" s="370"/>
      <c r="AX28" s="371"/>
      <c r="AY28" s="371"/>
      <c r="AZ28" s="371"/>
      <c r="BA28" s="253"/>
      <c r="BB28" s="253"/>
      <c r="BC28" s="253"/>
      <c r="BD28" s="253"/>
      <c r="BE28" s="103"/>
    </row>
    <row r="29" spans="1:57" s="83" customFormat="1" ht="35.1" customHeight="1">
      <c r="A29" s="83" t="str">
        <f t="shared" si="0"/>
        <v>BH117DT_D3+1</v>
      </c>
      <c r="B29" s="83" t="str">
        <f t="shared" si="1"/>
        <v>BH117DT_D3+2</v>
      </c>
      <c r="C29" s="83" t="str">
        <f t="shared" si="2"/>
        <v>BH117DT_D3+3</v>
      </c>
      <c r="D29" s="83" t="str">
        <f t="shared" si="3"/>
        <v>BH117DT_D3+4</v>
      </c>
      <c r="E29" s="83" t="s">
        <v>347</v>
      </c>
      <c r="F29" s="85"/>
      <c r="G29" s="93" t="s">
        <v>4812</v>
      </c>
      <c r="H29" s="84" t="str">
        <f t="shared" si="6"/>
        <v>Quốc lộ 51</v>
      </c>
      <c r="I29" s="84" t="s">
        <v>6398</v>
      </c>
      <c r="J29" s="84" t="s">
        <v>371</v>
      </c>
      <c r="K29" s="84" t="s">
        <v>6399</v>
      </c>
      <c r="L29" s="95">
        <v>20000</v>
      </c>
      <c r="M29" s="95">
        <v>9000</v>
      </c>
      <c r="N29" s="95">
        <v>4600</v>
      </c>
      <c r="O29" s="95">
        <v>3500</v>
      </c>
      <c r="P29" s="95" t="e">
        <f>VLOOKUP(G29&amp;"Vị trí 1",#REF!,9,0)</f>
        <v>#REF!</v>
      </c>
      <c r="Q29" s="95" t="e">
        <f>VLOOKUP(G29&amp;"Vị trí 2",#REF!,9,0)</f>
        <v>#REF!</v>
      </c>
      <c r="R29" s="95" t="e">
        <f>VLOOKUP(G29&amp;"Vị trí 3",#REF!,9,0)</f>
        <v>#REF!</v>
      </c>
      <c r="S29" s="95" t="e">
        <f>VLOOKUP(G29&amp;"Vị trí 4",#REF!,9,0)</f>
        <v>#REF!</v>
      </c>
      <c r="T29" s="253"/>
      <c r="U29" s="253"/>
      <c r="V29" s="253"/>
      <c r="W29" s="253"/>
      <c r="X29" s="254"/>
      <c r="Y29" s="254"/>
      <c r="Z29" s="254"/>
      <c r="AA29" s="254"/>
      <c r="AB29" s="253"/>
      <c r="AC29" s="253"/>
      <c r="AD29" s="253"/>
      <c r="AE29" s="253"/>
      <c r="AF29" s="254"/>
      <c r="AG29" s="254"/>
      <c r="AH29" s="254"/>
      <c r="AI29" s="254"/>
      <c r="AJ29" s="86">
        <v>3.05</v>
      </c>
      <c r="AK29" s="255"/>
      <c r="AL29" s="255" t="e">
        <f>AJ29*#REF!/#REF!</f>
        <v>#REF!</v>
      </c>
      <c r="AM29" s="367" t="e">
        <f t="shared" si="4"/>
        <v>#REF!</v>
      </c>
      <c r="AN29" s="367" t="e">
        <f t="shared" si="4"/>
        <v>#REF!</v>
      </c>
      <c r="AO29" s="367" t="e">
        <f t="shared" si="4"/>
        <v>#REF!</v>
      </c>
      <c r="AP29" s="367" t="e">
        <f t="shared" si="4"/>
        <v>#REF!</v>
      </c>
      <c r="AQ29" s="368" t="e">
        <f t="shared" si="5"/>
        <v>#REF!</v>
      </c>
      <c r="AR29" s="368" t="e">
        <f t="shared" si="5"/>
        <v>#REF!</v>
      </c>
      <c r="AS29" s="368" t="e">
        <f t="shared" si="5"/>
        <v>#REF!</v>
      </c>
      <c r="AT29" s="368" t="e">
        <f t="shared" si="5"/>
        <v>#REF!</v>
      </c>
      <c r="AU29" s="369" t="e">
        <f t="shared" si="7"/>
        <v>#REF!</v>
      </c>
      <c r="AV29" s="256" t="s">
        <v>347</v>
      </c>
      <c r="AW29" s="370">
        <v>16100</v>
      </c>
      <c r="AX29" s="371">
        <v>7000</v>
      </c>
      <c r="AY29" s="371">
        <v>3640</v>
      </c>
      <c r="AZ29" s="371">
        <v>2730</v>
      </c>
      <c r="BA29" s="253">
        <v>13800</v>
      </c>
      <c r="BB29" s="253">
        <v>6000</v>
      </c>
      <c r="BC29" s="253">
        <v>3120</v>
      </c>
      <c r="BD29" s="253">
        <v>2340</v>
      </c>
      <c r="BE29" s="103" t="e">
        <f t="shared" si="8"/>
        <v>#REF!</v>
      </c>
    </row>
    <row r="30" spans="1:57" s="83" customFormat="1" ht="35.1" customHeight="1">
      <c r="F30" s="85"/>
      <c r="G30" s="93"/>
      <c r="H30" s="84"/>
      <c r="I30" s="84"/>
      <c r="J30" s="84"/>
      <c r="K30" s="84"/>
      <c r="L30" s="95"/>
      <c r="M30" s="95"/>
      <c r="N30" s="95"/>
      <c r="O30" s="95"/>
      <c r="P30" s="95"/>
      <c r="Q30" s="95"/>
      <c r="R30" s="95"/>
      <c r="S30" s="95"/>
      <c r="T30" s="253"/>
      <c r="U30" s="253"/>
      <c r="V30" s="253"/>
      <c r="W30" s="253"/>
      <c r="X30" s="254"/>
      <c r="Y30" s="254"/>
      <c r="Z30" s="254"/>
      <c r="AA30" s="254"/>
      <c r="AB30" s="253"/>
      <c r="AC30" s="253"/>
      <c r="AD30" s="253"/>
      <c r="AE30" s="253"/>
      <c r="AF30" s="254"/>
      <c r="AG30" s="254"/>
      <c r="AH30" s="254"/>
      <c r="AI30" s="254"/>
      <c r="AJ30" s="86"/>
      <c r="AK30" s="255"/>
      <c r="AL30" s="255"/>
      <c r="AM30" s="367"/>
      <c r="AN30" s="367"/>
      <c r="AO30" s="367"/>
      <c r="AP30" s="367"/>
      <c r="AQ30" s="368"/>
      <c r="AR30" s="368"/>
      <c r="AS30" s="368"/>
      <c r="AT30" s="368"/>
      <c r="AU30" s="369"/>
      <c r="AV30" s="256"/>
      <c r="AW30" s="370"/>
      <c r="AX30" s="371"/>
      <c r="AY30" s="371"/>
      <c r="AZ30" s="371"/>
      <c r="BA30" s="253"/>
      <c r="BB30" s="253"/>
      <c r="BC30" s="253"/>
      <c r="BD30" s="253"/>
      <c r="BE30" s="103"/>
    </row>
    <row r="31" spans="1:57" s="83" customFormat="1" ht="35.1" customHeight="1">
      <c r="F31" s="85"/>
      <c r="G31" s="93"/>
      <c r="H31" s="84"/>
      <c r="I31" s="84"/>
      <c r="J31" s="84"/>
      <c r="K31" s="84"/>
      <c r="L31" s="95"/>
      <c r="M31" s="95"/>
      <c r="N31" s="95"/>
      <c r="O31" s="95"/>
      <c r="P31" s="95"/>
      <c r="Q31" s="95"/>
      <c r="R31" s="95"/>
      <c r="S31" s="95"/>
      <c r="T31" s="253"/>
      <c r="U31" s="253"/>
      <c r="V31" s="253"/>
      <c r="W31" s="253"/>
      <c r="X31" s="254"/>
      <c r="Y31" s="254"/>
      <c r="Z31" s="254"/>
      <c r="AA31" s="254"/>
      <c r="AB31" s="253"/>
      <c r="AC31" s="253"/>
      <c r="AD31" s="253"/>
      <c r="AE31" s="253"/>
      <c r="AF31" s="254"/>
      <c r="AG31" s="254"/>
      <c r="AH31" s="254"/>
      <c r="AI31" s="254"/>
      <c r="AJ31" s="86"/>
      <c r="AK31" s="255"/>
      <c r="AL31" s="255"/>
      <c r="AM31" s="367"/>
      <c r="AN31" s="367"/>
      <c r="AO31" s="367"/>
      <c r="AP31" s="367"/>
      <c r="AQ31" s="368"/>
      <c r="AR31" s="368"/>
      <c r="AS31" s="368"/>
      <c r="AT31" s="368"/>
      <c r="AU31" s="369"/>
      <c r="AV31" s="256"/>
      <c r="AW31" s="370"/>
      <c r="AX31" s="371"/>
      <c r="AY31" s="371"/>
      <c r="AZ31" s="371"/>
      <c r="BA31" s="253"/>
      <c r="BB31" s="253"/>
      <c r="BC31" s="253"/>
      <c r="BD31" s="253"/>
      <c r="BE31" s="103"/>
    </row>
    <row r="32" spans="1:57" s="83" customFormat="1" ht="35.1" customHeight="1">
      <c r="F32" s="85"/>
      <c r="G32" s="93"/>
      <c r="H32" s="84"/>
      <c r="I32" s="84"/>
      <c r="J32" s="84"/>
      <c r="K32" s="84"/>
      <c r="L32" s="95"/>
      <c r="M32" s="95"/>
      <c r="N32" s="95"/>
      <c r="O32" s="95"/>
      <c r="P32" s="95"/>
      <c r="Q32" s="95"/>
      <c r="R32" s="95"/>
      <c r="S32" s="95"/>
      <c r="T32" s="253"/>
      <c r="U32" s="253"/>
      <c r="V32" s="253"/>
      <c r="W32" s="253"/>
      <c r="X32" s="254"/>
      <c r="Y32" s="254"/>
      <c r="Z32" s="254"/>
      <c r="AA32" s="254"/>
      <c r="AB32" s="253"/>
      <c r="AC32" s="253"/>
      <c r="AD32" s="253"/>
      <c r="AE32" s="253"/>
      <c r="AF32" s="254"/>
      <c r="AG32" s="254"/>
      <c r="AH32" s="254"/>
      <c r="AI32" s="254"/>
      <c r="AJ32" s="86"/>
      <c r="AK32" s="255"/>
      <c r="AL32" s="255"/>
      <c r="AM32" s="367"/>
      <c r="AN32" s="367"/>
      <c r="AO32" s="367"/>
      <c r="AP32" s="367"/>
      <c r="AQ32" s="368"/>
      <c r="AR32" s="368"/>
      <c r="AS32" s="368"/>
      <c r="AT32" s="368"/>
      <c r="AU32" s="369"/>
      <c r="AV32" s="256"/>
      <c r="AW32" s="370"/>
      <c r="AX32" s="371"/>
      <c r="AY32" s="371"/>
      <c r="AZ32" s="371"/>
      <c r="BA32" s="253"/>
      <c r="BB32" s="253"/>
      <c r="BC32" s="253"/>
      <c r="BD32" s="253"/>
      <c r="BE32" s="103"/>
    </row>
    <row r="33" spans="1:57" s="83" customFormat="1" ht="35.1" customHeight="1">
      <c r="F33" s="85"/>
      <c r="G33" s="93"/>
      <c r="H33" s="84"/>
      <c r="I33" s="84"/>
      <c r="J33" s="84"/>
      <c r="K33" s="84"/>
      <c r="L33" s="95"/>
      <c r="M33" s="95"/>
      <c r="N33" s="95"/>
      <c r="O33" s="95"/>
      <c r="P33" s="95"/>
      <c r="Q33" s="95"/>
      <c r="R33" s="95"/>
      <c r="S33" s="95"/>
      <c r="T33" s="253"/>
      <c r="U33" s="253"/>
      <c r="V33" s="253"/>
      <c r="W33" s="253"/>
      <c r="X33" s="254"/>
      <c r="Y33" s="254"/>
      <c r="Z33" s="254"/>
      <c r="AA33" s="254"/>
      <c r="AB33" s="253"/>
      <c r="AC33" s="253"/>
      <c r="AD33" s="253"/>
      <c r="AE33" s="253"/>
      <c r="AF33" s="254"/>
      <c r="AG33" s="254"/>
      <c r="AH33" s="254"/>
      <c r="AI33" s="254"/>
      <c r="AJ33" s="86"/>
      <c r="AK33" s="255"/>
      <c r="AL33" s="255"/>
      <c r="AM33" s="367"/>
      <c r="AN33" s="367"/>
      <c r="AO33" s="367"/>
      <c r="AP33" s="367"/>
      <c r="AQ33" s="368"/>
      <c r="AR33" s="368"/>
      <c r="AS33" s="368"/>
      <c r="AT33" s="368"/>
      <c r="AU33" s="369"/>
      <c r="AV33" s="256"/>
      <c r="AW33" s="370"/>
      <c r="AX33" s="371"/>
      <c r="AY33" s="371"/>
      <c r="AZ33" s="371"/>
      <c r="BA33" s="253"/>
      <c r="BB33" s="253"/>
      <c r="BC33" s="253"/>
      <c r="BD33" s="253"/>
      <c r="BE33" s="103"/>
    </row>
    <row r="34" spans="1:57" s="83" customFormat="1" ht="35.1" customHeight="1">
      <c r="F34" s="85"/>
      <c r="G34" s="93"/>
      <c r="H34" s="84"/>
      <c r="I34" s="84"/>
      <c r="J34" s="84"/>
      <c r="K34" s="84"/>
      <c r="L34" s="95"/>
      <c r="M34" s="95"/>
      <c r="N34" s="95"/>
      <c r="O34" s="95"/>
      <c r="P34" s="95"/>
      <c r="Q34" s="95"/>
      <c r="R34" s="95"/>
      <c r="S34" s="95"/>
      <c r="T34" s="253"/>
      <c r="U34" s="253"/>
      <c r="V34" s="253"/>
      <c r="W34" s="253"/>
      <c r="X34" s="254"/>
      <c r="Y34" s="254"/>
      <c r="Z34" s="254"/>
      <c r="AA34" s="254"/>
      <c r="AB34" s="253"/>
      <c r="AC34" s="253"/>
      <c r="AD34" s="253"/>
      <c r="AE34" s="253"/>
      <c r="AF34" s="254"/>
      <c r="AG34" s="254"/>
      <c r="AH34" s="254"/>
      <c r="AI34" s="254"/>
      <c r="AJ34" s="86"/>
      <c r="AK34" s="255"/>
      <c r="AL34" s="255"/>
      <c r="AM34" s="367"/>
      <c r="AN34" s="367"/>
      <c r="AO34" s="367"/>
      <c r="AP34" s="367"/>
      <c r="AQ34" s="368"/>
      <c r="AR34" s="368"/>
      <c r="AS34" s="368"/>
      <c r="AT34" s="368"/>
      <c r="AU34" s="369"/>
      <c r="AV34" s="256"/>
      <c r="AW34" s="370"/>
      <c r="AX34" s="371"/>
      <c r="AY34" s="371"/>
      <c r="AZ34" s="371"/>
      <c r="BA34" s="253"/>
      <c r="BB34" s="253"/>
      <c r="BC34" s="253"/>
      <c r="BD34" s="253"/>
      <c r="BE34" s="103"/>
    </row>
    <row r="35" spans="1:57" s="83" customFormat="1" ht="35.1" customHeight="1">
      <c r="F35" s="85"/>
      <c r="G35" s="93"/>
      <c r="H35" s="84"/>
      <c r="I35" s="84"/>
      <c r="J35" s="84"/>
      <c r="K35" s="84"/>
      <c r="L35" s="95"/>
      <c r="M35" s="95"/>
      <c r="N35" s="95"/>
      <c r="O35" s="95"/>
      <c r="P35" s="95"/>
      <c r="Q35" s="95"/>
      <c r="R35" s="95"/>
      <c r="S35" s="95"/>
      <c r="T35" s="253"/>
      <c r="U35" s="253"/>
      <c r="V35" s="253"/>
      <c r="W35" s="253"/>
      <c r="X35" s="254"/>
      <c r="Y35" s="254"/>
      <c r="Z35" s="254"/>
      <c r="AA35" s="254"/>
      <c r="AB35" s="253"/>
      <c r="AC35" s="253"/>
      <c r="AD35" s="253"/>
      <c r="AE35" s="253"/>
      <c r="AF35" s="254"/>
      <c r="AG35" s="254"/>
      <c r="AH35" s="254"/>
      <c r="AI35" s="254"/>
      <c r="AJ35" s="86"/>
      <c r="AK35" s="255"/>
      <c r="AL35" s="255"/>
      <c r="AM35" s="367"/>
      <c r="AN35" s="367"/>
      <c r="AO35" s="367"/>
      <c r="AP35" s="367"/>
      <c r="AQ35" s="368"/>
      <c r="AR35" s="368"/>
      <c r="AS35" s="368"/>
      <c r="AT35" s="368"/>
      <c r="AU35" s="369"/>
      <c r="AV35" s="256"/>
      <c r="AW35" s="370"/>
      <c r="AX35" s="371"/>
      <c r="AY35" s="371"/>
      <c r="AZ35" s="371"/>
      <c r="BA35" s="253"/>
      <c r="BB35" s="253"/>
      <c r="BC35" s="253"/>
      <c r="BD35" s="253"/>
      <c r="BE35" s="103"/>
    </row>
    <row r="36" spans="1:57" s="83" customFormat="1" ht="35.1" customHeight="1">
      <c r="A36" s="83" t="str">
        <f t="shared" si="0"/>
        <v>BH117DT_D4+1</v>
      </c>
      <c r="B36" s="83" t="str">
        <f t="shared" si="1"/>
        <v>BH117DT_D4+2</v>
      </c>
      <c r="C36" s="83" t="str">
        <f t="shared" si="2"/>
        <v>BH117DT_D4+3</v>
      </c>
      <c r="D36" s="83" t="str">
        <f t="shared" si="3"/>
        <v>BH117DT_D4+4</v>
      </c>
      <c r="E36" s="83" t="s">
        <v>347</v>
      </c>
      <c r="F36" s="85"/>
      <c r="G36" s="93" t="s">
        <v>4816</v>
      </c>
      <c r="H36" s="84" t="str">
        <f t="shared" si="6"/>
        <v>Quốc lộ 51</v>
      </c>
      <c r="I36" s="84" t="s">
        <v>4819</v>
      </c>
      <c r="J36" s="84" t="s">
        <v>371</v>
      </c>
      <c r="K36" s="84" t="s">
        <v>6400</v>
      </c>
      <c r="L36" s="95">
        <v>14000</v>
      </c>
      <c r="M36" s="95">
        <v>7000</v>
      </c>
      <c r="N36" s="95">
        <v>3900</v>
      </c>
      <c r="O36" s="95">
        <v>3300</v>
      </c>
      <c r="P36" s="95" t="e">
        <f>VLOOKUP(G36&amp;"Vị trí 1",#REF!,9,0)</f>
        <v>#REF!</v>
      </c>
      <c r="Q36" s="95" t="e">
        <f>VLOOKUP(G36&amp;"Vị trí 2",#REF!,9,0)</f>
        <v>#REF!</v>
      </c>
      <c r="R36" s="95" t="e">
        <f>VLOOKUP(G36&amp;"Vị trí 3",#REF!,9,0)</f>
        <v>#REF!</v>
      </c>
      <c r="S36" s="95" t="e">
        <f>VLOOKUP(G36&amp;"Vị trí 4",#REF!,9,0)</f>
        <v>#REF!</v>
      </c>
      <c r="T36" s="253"/>
      <c r="U36" s="253"/>
      <c r="V36" s="253" t="e">
        <f>VLOOKUP(C36,#REF!,32,0)</f>
        <v>#REF!</v>
      </c>
      <c r="W36" s="253"/>
      <c r="X36" s="254"/>
      <c r="Y36" s="254"/>
      <c r="Z36" s="254" t="e">
        <f>V36/N36</f>
        <v>#REF!</v>
      </c>
      <c r="AA36" s="254"/>
      <c r="AB36" s="253"/>
      <c r="AC36" s="253"/>
      <c r="AD36" s="253"/>
      <c r="AE36" s="253"/>
      <c r="AF36" s="254"/>
      <c r="AG36" s="254"/>
      <c r="AH36" s="254"/>
      <c r="AI36" s="254"/>
      <c r="AJ36" s="86">
        <v>3.3806752260458834</v>
      </c>
      <c r="AK36" s="255"/>
      <c r="AL36" s="255">
        <v>1.95</v>
      </c>
      <c r="AM36" s="367">
        <f t="shared" si="4"/>
        <v>27300</v>
      </c>
      <c r="AN36" s="367">
        <f t="shared" si="4"/>
        <v>13650</v>
      </c>
      <c r="AO36" s="367">
        <f t="shared" si="4"/>
        <v>7605</v>
      </c>
      <c r="AP36" s="367">
        <f t="shared" si="4"/>
        <v>6435</v>
      </c>
      <c r="AQ36" s="368">
        <f t="shared" si="5"/>
        <v>27300</v>
      </c>
      <c r="AR36" s="368">
        <f t="shared" si="5"/>
        <v>13700</v>
      </c>
      <c r="AS36" s="368">
        <f t="shared" si="5"/>
        <v>7600</v>
      </c>
      <c r="AT36" s="368">
        <f t="shared" si="5"/>
        <v>6400</v>
      </c>
      <c r="AU36" s="369">
        <f t="shared" si="7"/>
        <v>4095</v>
      </c>
      <c r="AV36" s="256" t="s">
        <v>347</v>
      </c>
      <c r="AW36" s="370">
        <v>14000</v>
      </c>
      <c r="AX36" s="371">
        <v>6300</v>
      </c>
      <c r="AY36" s="371">
        <v>3220</v>
      </c>
      <c r="AZ36" s="371">
        <v>2450</v>
      </c>
      <c r="BA36" s="253">
        <v>12000</v>
      </c>
      <c r="BB36" s="253">
        <v>5400</v>
      </c>
      <c r="BC36" s="253">
        <v>2760</v>
      </c>
      <c r="BD36" s="253">
        <v>2100</v>
      </c>
      <c r="BE36" s="103">
        <f t="shared" si="8"/>
        <v>2305</v>
      </c>
    </row>
    <row r="37" spans="1:57" s="83" customFormat="1" ht="35.1" customHeight="1">
      <c r="F37" s="85"/>
      <c r="G37" s="93"/>
      <c r="H37" s="84"/>
      <c r="I37" s="84"/>
      <c r="J37" s="84"/>
      <c r="K37" s="84"/>
      <c r="L37" s="95"/>
      <c r="M37" s="95"/>
      <c r="N37" s="95"/>
      <c r="O37" s="95"/>
      <c r="P37" s="95"/>
      <c r="Q37" s="95"/>
      <c r="R37" s="95"/>
      <c r="S37" s="95"/>
      <c r="T37" s="253"/>
      <c r="U37" s="253"/>
      <c r="V37" s="253"/>
      <c r="W37" s="253"/>
      <c r="X37" s="254"/>
      <c r="Y37" s="254"/>
      <c r="Z37" s="254"/>
      <c r="AA37" s="254"/>
      <c r="AB37" s="253"/>
      <c r="AC37" s="253"/>
      <c r="AD37" s="253"/>
      <c r="AE37" s="253"/>
      <c r="AF37" s="254"/>
      <c r="AG37" s="254"/>
      <c r="AH37" s="254"/>
      <c r="AI37" s="254"/>
      <c r="AJ37" s="86"/>
      <c r="AK37" s="255"/>
      <c r="AL37" s="255"/>
      <c r="AM37" s="367"/>
      <c r="AN37" s="367"/>
      <c r="AO37" s="367"/>
      <c r="AP37" s="367"/>
      <c r="AQ37" s="368"/>
      <c r="AR37" s="368"/>
      <c r="AS37" s="368"/>
      <c r="AT37" s="368"/>
      <c r="AU37" s="369"/>
      <c r="AV37" s="256"/>
      <c r="AW37" s="370"/>
      <c r="AX37" s="371"/>
      <c r="AY37" s="371"/>
      <c r="AZ37" s="371"/>
      <c r="BA37" s="253"/>
      <c r="BB37" s="253"/>
      <c r="BC37" s="253"/>
      <c r="BD37" s="253"/>
      <c r="BE37" s="103"/>
    </row>
    <row r="38" spans="1:57" s="83" customFormat="1" ht="35.1" customHeight="1">
      <c r="F38" s="85"/>
      <c r="G38" s="93"/>
      <c r="H38" s="84"/>
      <c r="I38" s="84"/>
      <c r="J38" s="84"/>
      <c r="K38" s="84"/>
      <c r="L38" s="95"/>
      <c r="M38" s="95"/>
      <c r="N38" s="95"/>
      <c r="O38" s="95"/>
      <c r="P38" s="95"/>
      <c r="Q38" s="95"/>
      <c r="R38" s="95"/>
      <c r="S38" s="95"/>
      <c r="T38" s="253"/>
      <c r="U38" s="253"/>
      <c r="V38" s="253"/>
      <c r="W38" s="253"/>
      <c r="X38" s="254"/>
      <c r="Y38" s="254"/>
      <c r="Z38" s="254"/>
      <c r="AA38" s="254"/>
      <c r="AB38" s="253"/>
      <c r="AC38" s="253"/>
      <c r="AD38" s="253"/>
      <c r="AE38" s="253"/>
      <c r="AF38" s="254"/>
      <c r="AG38" s="254"/>
      <c r="AH38" s="254"/>
      <c r="AI38" s="254"/>
      <c r="AJ38" s="86"/>
      <c r="AK38" s="255"/>
      <c r="AL38" s="255"/>
      <c r="AM38" s="367"/>
      <c r="AN38" s="367"/>
      <c r="AO38" s="367"/>
      <c r="AP38" s="367"/>
      <c r="AQ38" s="368"/>
      <c r="AR38" s="368"/>
      <c r="AS38" s="368"/>
      <c r="AT38" s="368"/>
      <c r="AU38" s="369"/>
      <c r="AV38" s="256"/>
      <c r="AW38" s="370"/>
      <c r="AX38" s="371"/>
      <c r="AY38" s="371"/>
      <c r="AZ38" s="371"/>
      <c r="BA38" s="253"/>
      <c r="BB38" s="253"/>
      <c r="BC38" s="253"/>
      <c r="BD38" s="253"/>
      <c r="BE38" s="103"/>
    </row>
    <row r="39" spans="1:57" s="83" customFormat="1" ht="35.1" customHeight="1">
      <c r="F39" s="85"/>
      <c r="G39" s="93"/>
      <c r="H39" s="84"/>
      <c r="I39" s="84"/>
      <c r="J39" s="84"/>
      <c r="K39" s="84"/>
      <c r="L39" s="95"/>
      <c r="M39" s="95"/>
      <c r="N39" s="95"/>
      <c r="O39" s="95"/>
      <c r="P39" s="95"/>
      <c r="Q39" s="95"/>
      <c r="R39" s="95"/>
      <c r="S39" s="95"/>
      <c r="T39" s="253"/>
      <c r="U39" s="253"/>
      <c r="V39" s="253"/>
      <c r="W39" s="253"/>
      <c r="X39" s="254"/>
      <c r="Y39" s="254"/>
      <c r="Z39" s="254"/>
      <c r="AA39" s="254"/>
      <c r="AB39" s="253"/>
      <c r="AC39" s="253"/>
      <c r="AD39" s="253"/>
      <c r="AE39" s="253"/>
      <c r="AF39" s="254"/>
      <c r="AG39" s="254"/>
      <c r="AH39" s="254"/>
      <c r="AI39" s="254"/>
      <c r="AJ39" s="86"/>
      <c r="AK39" s="255"/>
      <c r="AL39" s="255"/>
      <c r="AM39" s="367"/>
      <c r="AN39" s="367"/>
      <c r="AO39" s="367"/>
      <c r="AP39" s="367"/>
      <c r="AQ39" s="368"/>
      <c r="AR39" s="368"/>
      <c r="AS39" s="368"/>
      <c r="AT39" s="368"/>
      <c r="AU39" s="369"/>
      <c r="AV39" s="256"/>
      <c r="AW39" s="370"/>
      <c r="AX39" s="371"/>
      <c r="AY39" s="371"/>
      <c r="AZ39" s="371"/>
      <c r="BA39" s="253"/>
      <c r="BB39" s="253"/>
      <c r="BC39" s="253"/>
      <c r="BD39" s="253"/>
      <c r="BE39" s="103"/>
    </row>
    <row r="40" spans="1:57" s="83" customFormat="1" ht="35.1" customHeight="1">
      <c r="F40" s="85"/>
      <c r="G40" s="93"/>
      <c r="H40" s="84"/>
      <c r="I40" s="84"/>
      <c r="J40" s="84"/>
      <c r="K40" s="84"/>
      <c r="L40" s="95"/>
      <c r="M40" s="95"/>
      <c r="N40" s="95"/>
      <c r="O40" s="95"/>
      <c r="P40" s="95"/>
      <c r="Q40" s="95"/>
      <c r="R40" s="95"/>
      <c r="S40" s="95"/>
      <c r="T40" s="253"/>
      <c r="U40" s="253"/>
      <c r="V40" s="253"/>
      <c r="W40" s="253"/>
      <c r="X40" s="254"/>
      <c r="Y40" s="254"/>
      <c r="Z40" s="254"/>
      <c r="AA40" s="254"/>
      <c r="AB40" s="253"/>
      <c r="AC40" s="253"/>
      <c r="AD40" s="253"/>
      <c r="AE40" s="253"/>
      <c r="AF40" s="254"/>
      <c r="AG40" s="254"/>
      <c r="AH40" s="254"/>
      <c r="AI40" s="254"/>
      <c r="AJ40" s="86"/>
      <c r="AK40" s="255"/>
      <c r="AL40" s="255"/>
      <c r="AM40" s="367"/>
      <c r="AN40" s="367"/>
      <c r="AO40" s="367"/>
      <c r="AP40" s="367"/>
      <c r="AQ40" s="368"/>
      <c r="AR40" s="368"/>
      <c r="AS40" s="368"/>
      <c r="AT40" s="368"/>
      <c r="AU40" s="369"/>
      <c r="AV40" s="256"/>
      <c r="AW40" s="370"/>
      <c r="AX40" s="371"/>
      <c r="AY40" s="371"/>
      <c r="AZ40" s="371"/>
      <c r="BA40" s="253"/>
      <c r="BB40" s="253"/>
      <c r="BC40" s="253"/>
      <c r="BD40" s="253"/>
      <c r="BE40" s="103"/>
    </row>
    <row r="41" spans="1:57" s="83" customFormat="1" ht="35.1" customHeight="1">
      <c r="F41" s="85"/>
      <c r="G41" s="93"/>
      <c r="H41" s="84"/>
      <c r="I41" s="84"/>
      <c r="J41" s="84"/>
      <c r="K41" s="84"/>
      <c r="L41" s="95"/>
      <c r="M41" s="95"/>
      <c r="N41" s="95"/>
      <c r="O41" s="95"/>
      <c r="P41" s="95"/>
      <c r="Q41" s="95"/>
      <c r="R41" s="95"/>
      <c r="S41" s="95"/>
      <c r="T41" s="253"/>
      <c r="U41" s="253"/>
      <c r="V41" s="253"/>
      <c r="W41" s="253"/>
      <c r="X41" s="254"/>
      <c r="Y41" s="254"/>
      <c r="Z41" s="254"/>
      <c r="AA41" s="254"/>
      <c r="AB41" s="253"/>
      <c r="AC41" s="253"/>
      <c r="AD41" s="253"/>
      <c r="AE41" s="253"/>
      <c r="AF41" s="254"/>
      <c r="AG41" s="254"/>
      <c r="AH41" s="254"/>
      <c r="AI41" s="254"/>
      <c r="AJ41" s="86"/>
      <c r="AK41" s="255"/>
      <c r="AL41" s="255"/>
      <c r="AM41" s="367"/>
      <c r="AN41" s="367"/>
      <c r="AO41" s="367"/>
      <c r="AP41" s="367"/>
      <c r="AQ41" s="368"/>
      <c r="AR41" s="368"/>
      <c r="AS41" s="368"/>
      <c r="AT41" s="368"/>
      <c r="AU41" s="369"/>
      <c r="AV41" s="256"/>
      <c r="AW41" s="370"/>
      <c r="AX41" s="371"/>
      <c r="AY41" s="371"/>
      <c r="AZ41" s="371"/>
      <c r="BA41" s="253"/>
      <c r="BB41" s="253"/>
      <c r="BC41" s="253"/>
      <c r="BD41" s="253"/>
      <c r="BE41" s="103"/>
    </row>
    <row r="42" spans="1:57" s="83" customFormat="1" ht="35.1" customHeight="1">
      <c r="F42" s="85"/>
      <c r="G42" s="93"/>
      <c r="H42" s="84"/>
      <c r="I42" s="84"/>
      <c r="J42" s="84"/>
      <c r="K42" s="84"/>
      <c r="L42" s="95"/>
      <c r="M42" s="95"/>
      <c r="N42" s="95"/>
      <c r="O42" s="95"/>
      <c r="P42" s="95"/>
      <c r="Q42" s="95"/>
      <c r="R42" s="95"/>
      <c r="S42" s="95"/>
      <c r="T42" s="253"/>
      <c r="U42" s="253"/>
      <c r="V42" s="253"/>
      <c r="W42" s="253"/>
      <c r="X42" s="254"/>
      <c r="Y42" s="254"/>
      <c r="Z42" s="254"/>
      <c r="AA42" s="254"/>
      <c r="AB42" s="253"/>
      <c r="AC42" s="253"/>
      <c r="AD42" s="253"/>
      <c r="AE42" s="253"/>
      <c r="AF42" s="254"/>
      <c r="AG42" s="254"/>
      <c r="AH42" s="254"/>
      <c r="AI42" s="254"/>
      <c r="AJ42" s="86"/>
      <c r="AK42" s="255"/>
      <c r="AL42" s="255"/>
      <c r="AM42" s="367"/>
      <c r="AN42" s="367"/>
      <c r="AO42" s="367"/>
      <c r="AP42" s="367"/>
      <c r="AQ42" s="368"/>
      <c r="AR42" s="368"/>
      <c r="AS42" s="368"/>
      <c r="AT42" s="368"/>
      <c r="AU42" s="369"/>
      <c r="AV42" s="256"/>
      <c r="AW42" s="370"/>
      <c r="AX42" s="371"/>
      <c r="AY42" s="371"/>
      <c r="AZ42" s="371"/>
      <c r="BA42" s="253"/>
      <c r="BB42" s="253"/>
      <c r="BC42" s="253"/>
      <c r="BD42" s="253"/>
      <c r="BE42" s="103"/>
    </row>
    <row r="43" spans="1:57" s="83" customFormat="1" ht="68.25" customHeight="1">
      <c r="A43" s="83" t="str">
        <f t="shared" si="0"/>
        <v>BH123DT+1</v>
      </c>
      <c r="B43" s="83" t="str">
        <f t="shared" si="1"/>
        <v>BH123DT+2</v>
      </c>
      <c r="C43" s="83" t="str">
        <f t="shared" si="2"/>
        <v>BH123DT+3</v>
      </c>
      <c r="D43" s="83" t="str">
        <f t="shared" si="3"/>
        <v>BH123DT+4</v>
      </c>
      <c r="E43" s="83" t="s">
        <v>347</v>
      </c>
      <c r="F43" s="85">
        <v>123</v>
      </c>
      <c r="G43" s="93" t="s">
        <v>4861</v>
      </c>
      <c r="H43" s="84" t="str">
        <f t="shared" si="6"/>
        <v>Đường Trương Văn Hải</v>
      </c>
      <c r="I43" s="84" t="s">
        <v>371</v>
      </c>
      <c r="J43" s="84" t="s">
        <v>6401</v>
      </c>
      <c r="K43" s="84" t="s">
        <v>6402</v>
      </c>
      <c r="L43" s="95">
        <v>18000</v>
      </c>
      <c r="M43" s="95">
        <v>9000</v>
      </c>
      <c r="N43" s="95">
        <v>7000</v>
      </c>
      <c r="O43" s="95">
        <v>5000</v>
      </c>
      <c r="P43" s="95" t="e">
        <f>VLOOKUP(G43&amp;"Vị trí 1",#REF!,9,0)</f>
        <v>#REF!</v>
      </c>
      <c r="Q43" s="95" t="e">
        <f>VLOOKUP(G43&amp;"Vị trí 2",#REF!,9,0)</f>
        <v>#REF!</v>
      </c>
      <c r="R43" s="95" t="e">
        <f>VLOOKUP(G43&amp;"Vị trí 3",#REF!,9,0)</f>
        <v>#REF!</v>
      </c>
      <c r="S43" s="95" t="e">
        <f>VLOOKUP(G43&amp;"Vị trí 4",#REF!,9,0)</f>
        <v>#REF!</v>
      </c>
      <c r="T43" s="253"/>
      <c r="U43" s="253" t="e">
        <f>VLOOKUP(B43,#REF!,32,0)</f>
        <v>#REF!</v>
      </c>
      <c r="V43" s="253"/>
      <c r="W43" s="253"/>
      <c r="X43" s="254"/>
      <c r="Y43" s="254" t="e">
        <f>U43/M43</f>
        <v>#REF!</v>
      </c>
      <c r="Z43" s="254"/>
      <c r="AA43" s="254"/>
      <c r="AB43" s="253"/>
      <c r="AC43" s="253"/>
      <c r="AD43" s="253"/>
      <c r="AE43" s="253"/>
      <c r="AF43" s="254"/>
      <c r="AG43" s="254"/>
      <c r="AH43" s="254"/>
      <c r="AI43" s="254"/>
      <c r="AJ43" s="86">
        <v>3.4580202235231501</v>
      </c>
      <c r="AK43" s="255"/>
      <c r="AL43" s="255" t="e">
        <f>ROUNDDOWN(AJ43*#REF!/#REF!,1)</f>
        <v>#REF!</v>
      </c>
      <c r="AM43" s="367" t="e">
        <f t="shared" si="4"/>
        <v>#REF!</v>
      </c>
      <c r="AN43" s="367" t="e">
        <f t="shared" si="4"/>
        <v>#REF!</v>
      </c>
      <c r="AO43" s="367" t="e">
        <f t="shared" si="4"/>
        <v>#REF!</v>
      </c>
      <c r="AP43" s="367" t="e">
        <f t="shared" si="4"/>
        <v>#REF!</v>
      </c>
      <c r="AQ43" s="368" t="e">
        <f t="shared" si="5"/>
        <v>#REF!</v>
      </c>
      <c r="AR43" s="368" t="e">
        <f t="shared" si="5"/>
        <v>#REF!</v>
      </c>
      <c r="AS43" s="368" t="e">
        <f t="shared" si="5"/>
        <v>#REF!</v>
      </c>
      <c r="AT43" s="368" t="e">
        <f t="shared" si="5"/>
        <v>#REF!</v>
      </c>
      <c r="AU43" s="369" t="e">
        <f t="shared" si="7"/>
        <v>#REF!</v>
      </c>
      <c r="AV43" s="256" t="s">
        <v>347</v>
      </c>
      <c r="AW43" s="370">
        <v>9100</v>
      </c>
      <c r="AX43" s="371">
        <v>4900</v>
      </c>
      <c r="AY43" s="371">
        <v>2450</v>
      </c>
      <c r="AZ43" s="371">
        <v>1820</v>
      </c>
      <c r="BA43" s="253">
        <v>7800</v>
      </c>
      <c r="BB43" s="253">
        <v>4200</v>
      </c>
      <c r="BC43" s="253">
        <v>2100</v>
      </c>
      <c r="BD43" s="253">
        <v>1560</v>
      </c>
      <c r="BE43" s="103" t="e">
        <f t="shared" si="8"/>
        <v>#REF!</v>
      </c>
    </row>
    <row r="44" spans="1:57" s="83" customFormat="1" ht="68.25" customHeight="1">
      <c r="F44" s="85"/>
      <c r="G44" s="93"/>
      <c r="H44" s="84"/>
      <c r="I44" s="84"/>
      <c r="J44" s="84"/>
      <c r="K44" s="84"/>
      <c r="L44" s="95"/>
      <c r="M44" s="95"/>
      <c r="N44" s="95"/>
      <c r="O44" s="95"/>
      <c r="P44" s="95"/>
      <c r="Q44" s="95"/>
      <c r="R44" s="95"/>
      <c r="S44" s="95"/>
      <c r="T44" s="253"/>
      <c r="U44" s="253"/>
      <c r="V44" s="253"/>
      <c r="W44" s="253"/>
      <c r="X44" s="254"/>
      <c r="Y44" s="254"/>
      <c r="Z44" s="254"/>
      <c r="AA44" s="254"/>
      <c r="AB44" s="253"/>
      <c r="AC44" s="253"/>
      <c r="AD44" s="253"/>
      <c r="AE44" s="253"/>
      <c r="AF44" s="254"/>
      <c r="AG44" s="254"/>
      <c r="AH44" s="254"/>
      <c r="AI44" s="254"/>
      <c r="AJ44" s="86"/>
      <c r="AK44" s="255"/>
      <c r="AL44" s="255"/>
      <c r="AM44" s="367"/>
      <c r="AN44" s="367"/>
      <c r="AO44" s="367"/>
      <c r="AP44" s="367"/>
      <c r="AQ44" s="368"/>
      <c r="AR44" s="368"/>
      <c r="AS44" s="368"/>
      <c r="AT44" s="368"/>
      <c r="AU44" s="369"/>
      <c r="AV44" s="256"/>
      <c r="AW44" s="370"/>
      <c r="AX44" s="371"/>
      <c r="AY44" s="371"/>
      <c r="AZ44" s="371"/>
      <c r="BA44" s="253"/>
      <c r="BB44" s="253"/>
      <c r="BC44" s="253"/>
      <c r="BD44" s="253"/>
      <c r="BE44" s="103"/>
    </row>
    <row r="45" spans="1:57" s="83" customFormat="1" ht="68.25" customHeight="1">
      <c r="F45" s="85"/>
      <c r="G45" s="93"/>
      <c r="H45" s="84"/>
      <c r="I45" s="84"/>
      <c r="J45" s="84"/>
      <c r="K45" s="84"/>
      <c r="L45" s="95"/>
      <c r="M45" s="95"/>
      <c r="N45" s="95"/>
      <c r="O45" s="95"/>
      <c r="P45" s="95"/>
      <c r="Q45" s="95"/>
      <c r="R45" s="95"/>
      <c r="S45" s="95"/>
      <c r="T45" s="253"/>
      <c r="U45" s="253"/>
      <c r="V45" s="253"/>
      <c r="W45" s="253"/>
      <c r="X45" s="254"/>
      <c r="Y45" s="254"/>
      <c r="Z45" s="254"/>
      <c r="AA45" s="254"/>
      <c r="AB45" s="253"/>
      <c r="AC45" s="253"/>
      <c r="AD45" s="253"/>
      <c r="AE45" s="253"/>
      <c r="AF45" s="254"/>
      <c r="AG45" s="254"/>
      <c r="AH45" s="254"/>
      <c r="AI45" s="254"/>
      <c r="AJ45" s="86"/>
      <c r="AK45" s="255"/>
      <c r="AL45" s="255"/>
      <c r="AM45" s="367"/>
      <c r="AN45" s="367"/>
      <c r="AO45" s="367"/>
      <c r="AP45" s="367"/>
      <c r="AQ45" s="368"/>
      <c r="AR45" s="368"/>
      <c r="AS45" s="368"/>
      <c r="AT45" s="368"/>
      <c r="AU45" s="369"/>
      <c r="AV45" s="256"/>
      <c r="AW45" s="370"/>
      <c r="AX45" s="371"/>
      <c r="AY45" s="371"/>
      <c r="AZ45" s="371"/>
      <c r="BA45" s="253"/>
      <c r="BB45" s="253"/>
      <c r="BC45" s="253"/>
      <c r="BD45" s="253"/>
      <c r="BE45" s="103"/>
    </row>
    <row r="46" spans="1:57" s="83" customFormat="1" ht="68.25" customHeight="1">
      <c r="F46" s="85"/>
      <c r="G46" s="93"/>
      <c r="H46" s="84"/>
      <c r="I46" s="84"/>
      <c r="J46" s="84"/>
      <c r="K46" s="84"/>
      <c r="L46" s="95"/>
      <c r="M46" s="95"/>
      <c r="N46" s="95"/>
      <c r="O46" s="95"/>
      <c r="P46" s="95"/>
      <c r="Q46" s="95"/>
      <c r="R46" s="95"/>
      <c r="S46" s="95"/>
      <c r="T46" s="253"/>
      <c r="U46" s="253"/>
      <c r="V46" s="253"/>
      <c r="W46" s="253"/>
      <c r="X46" s="254"/>
      <c r="Y46" s="254"/>
      <c r="Z46" s="254"/>
      <c r="AA46" s="254"/>
      <c r="AB46" s="253"/>
      <c r="AC46" s="253"/>
      <c r="AD46" s="253"/>
      <c r="AE46" s="253"/>
      <c r="AF46" s="254"/>
      <c r="AG46" s="254"/>
      <c r="AH46" s="254"/>
      <c r="AI46" s="254"/>
      <c r="AJ46" s="86"/>
      <c r="AK46" s="255"/>
      <c r="AL46" s="255"/>
      <c r="AM46" s="367"/>
      <c r="AN46" s="367"/>
      <c r="AO46" s="367"/>
      <c r="AP46" s="367"/>
      <c r="AQ46" s="368"/>
      <c r="AR46" s="368"/>
      <c r="AS46" s="368"/>
      <c r="AT46" s="368"/>
      <c r="AU46" s="369"/>
      <c r="AV46" s="256"/>
      <c r="AW46" s="370"/>
      <c r="AX46" s="371"/>
      <c r="AY46" s="371"/>
      <c r="AZ46" s="371"/>
      <c r="BA46" s="253"/>
      <c r="BB46" s="253"/>
      <c r="BC46" s="253"/>
      <c r="BD46" s="253"/>
      <c r="BE46" s="103"/>
    </row>
    <row r="47" spans="1:57" s="83" customFormat="1" ht="68.25" customHeight="1">
      <c r="F47" s="85"/>
      <c r="G47" s="93"/>
      <c r="H47" s="84"/>
      <c r="I47" s="84"/>
      <c r="J47" s="84"/>
      <c r="K47" s="84"/>
      <c r="L47" s="95"/>
      <c r="M47" s="95"/>
      <c r="N47" s="95"/>
      <c r="O47" s="95"/>
      <c r="P47" s="95"/>
      <c r="Q47" s="95"/>
      <c r="R47" s="95"/>
      <c r="S47" s="95"/>
      <c r="T47" s="253"/>
      <c r="U47" s="253"/>
      <c r="V47" s="253"/>
      <c r="W47" s="253"/>
      <c r="X47" s="254"/>
      <c r="Y47" s="254"/>
      <c r="Z47" s="254"/>
      <c r="AA47" s="254"/>
      <c r="AB47" s="253"/>
      <c r="AC47" s="253"/>
      <c r="AD47" s="253"/>
      <c r="AE47" s="253"/>
      <c r="AF47" s="254"/>
      <c r="AG47" s="254"/>
      <c r="AH47" s="254"/>
      <c r="AI47" s="254"/>
      <c r="AJ47" s="86"/>
      <c r="AK47" s="255"/>
      <c r="AL47" s="255"/>
      <c r="AM47" s="367"/>
      <c r="AN47" s="367"/>
      <c r="AO47" s="367"/>
      <c r="AP47" s="367"/>
      <c r="AQ47" s="368"/>
      <c r="AR47" s="368"/>
      <c r="AS47" s="368"/>
      <c r="AT47" s="368"/>
      <c r="AU47" s="369"/>
      <c r="AV47" s="256"/>
      <c r="AW47" s="370"/>
      <c r="AX47" s="371"/>
      <c r="AY47" s="371"/>
      <c r="AZ47" s="371"/>
      <c r="BA47" s="253"/>
      <c r="BB47" s="253"/>
      <c r="BC47" s="253"/>
      <c r="BD47" s="253"/>
      <c r="BE47" s="103"/>
    </row>
    <row r="48" spans="1:57" s="83" customFormat="1" ht="68.25" customHeight="1">
      <c r="F48" s="85"/>
      <c r="G48" s="93"/>
      <c r="H48" s="84"/>
      <c r="I48" s="84"/>
      <c r="J48" s="84"/>
      <c r="K48" s="84"/>
      <c r="L48" s="95"/>
      <c r="M48" s="95"/>
      <c r="N48" s="95"/>
      <c r="O48" s="95"/>
      <c r="P48" s="95"/>
      <c r="Q48" s="95"/>
      <c r="R48" s="95"/>
      <c r="S48" s="95"/>
      <c r="T48" s="253"/>
      <c r="U48" s="253"/>
      <c r="V48" s="253"/>
      <c r="W48" s="253"/>
      <c r="X48" s="254"/>
      <c r="Y48" s="254"/>
      <c r="Z48" s="254"/>
      <c r="AA48" s="254"/>
      <c r="AB48" s="253"/>
      <c r="AC48" s="253"/>
      <c r="AD48" s="253"/>
      <c r="AE48" s="253"/>
      <c r="AF48" s="254"/>
      <c r="AG48" s="254"/>
      <c r="AH48" s="254"/>
      <c r="AI48" s="254"/>
      <c r="AJ48" s="86"/>
      <c r="AK48" s="255"/>
      <c r="AL48" s="255"/>
      <c r="AM48" s="367"/>
      <c r="AN48" s="367"/>
      <c r="AO48" s="367"/>
      <c r="AP48" s="367"/>
      <c r="AQ48" s="368"/>
      <c r="AR48" s="368"/>
      <c r="AS48" s="368"/>
      <c r="AT48" s="368"/>
      <c r="AU48" s="369"/>
      <c r="AV48" s="256"/>
      <c r="AW48" s="370"/>
      <c r="AX48" s="371"/>
      <c r="AY48" s="371"/>
      <c r="AZ48" s="371"/>
      <c r="BA48" s="253"/>
      <c r="BB48" s="253"/>
      <c r="BC48" s="253"/>
      <c r="BD48" s="253"/>
      <c r="BE48" s="103"/>
    </row>
    <row r="49" spans="1:57" s="83" customFormat="1" ht="68.25" customHeight="1">
      <c r="F49" s="85"/>
      <c r="G49" s="93"/>
      <c r="H49" s="84"/>
      <c r="I49" s="84"/>
      <c r="J49" s="84"/>
      <c r="K49" s="84"/>
      <c r="L49" s="95"/>
      <c r="M49" s="95"/>
      <c r="N49" s="95"/>
      <c r="O49" s="95"/>
      <c r="P49" s="95"/>
      <c r="Q49" s="95"/>
      <c r="R49" s="95"/>
      <c r="S49" s="95"/>
      <c r="T49" s="253"/>
      <c r="U49" s="253"/>
      <c r="V49" s="253"/>
      <c r="W49" s="253"/>
      <c r="X49" s="254"/>
      <c r="Y49" s="254"/>
      <c r="Z49" s="254"/>
      <c r="AA49" s="254"/>
      <c r="AB49" s="253"/>
      <c r="AC49" s="253"/>
      <c r="AD49" s="253"/>
      <c r="AE49" s="253"/>
      <c r="AF49" s="254"/>
      <c r="AG49" s="254"/>
      <c r="AH49" s="254"/>
      <c r="AI49" s="254"/>
      <c r="AJ49" s="86"/>
      <c r="AK49" s="255"/>
      <c r="AL49" s="255"/>
      <c r="AM49" s="367"/>
      <c r="AN49" s="367"/>
      <c r="AO49" s="367"/>
      <c r="AP49" s="367"/>
      <c r="AQ49" s="368"/>
      <c r="AR49" s="368"/>
      <c r="AS49" s="368"/>
      <c r="AT49" s="368"/>
      <c r="AU49" s="369"/>
      <c r="AV49" s="256"/>
      <c r="AW49" s="370"/>
      <c r="AX49" s="371"/>
      <c r="AY49" s="371"/>
      <c r="AZ49" s="371"/>
      <c r="BA49" s="253"/>
      <c r="BB49" s="253"/>
      <c r="BC49" s="253"/>
      <c r="BD49" s="253"/>
      <c r="BE49" s="103"/>
    </row>
    <row r="50" spans="1:57" s="83" customFormat="1" ht="63">
      <c r="A50" s="83" t="str">
        <f t="shared" si="0"/>
        <v>BH115DT+1</v>
      </c>
      <c r="B50" s="83" t="str">
        <f t="shared" si="1"/>
        <v>BH115DT+2</v>
      </c>
      <c r="C50" s="83" t="str">
        <f t="shared" si="2"/>
        <v>BH115DT+3</v>
      </c>
      <c r="D50" s="83" t="str">
        <f t="shared" si="3"/>
        <v>BH115DT+4</v>
      </c>
      <c r="E50" s="83" t="s">
        <v>347</v>
      </c>
      <c r="F50" s="85">
        <v>115</v>
      </c>
      <c r="G50" s="93" t="s">
        <v>4798</v>
      </c>
      <c r="H50" s="84" t="str">
        <f t="shared" si="6"/>
        <v>Đường Châu Văn Lồng</v>
      </c>
      <c r="I50" s="84" t="s">
        <v>371</v>
      </c>
      <c r="J50" s="84" t="s">
        <v>6403</v>
      </c>
      <c r="K50" s="84" t="s">
        <v>6404</v>
      </c>
      <c r="L50" s="95">
        <v>14000</v>
      </c>
      <c r="M50" s="95">
        <v>9000</v>
      </c>
      <c r="N50" s="95">
        <v>4200</v>
      </c>
      <c r="O50" s="95">
        <v>3300</v>
      </c>
      <c r="P50" s="95" t="e">
        <f>VLOOKUP(G50&amp;"Vị trí 1",#REF!,9,0)</f>
        <v>#REF!</v>
      </c>
      <c r="Q50" s="95" t="e">
        <f>VLOOKUP(G50&amp;"Vị trí 2",#REF!,9,0)</f>
        <v>#REF!</v>
      </c>
      <c r="R50" s="95" t="e">
        <f>VLOOKUP(G50&amp;"Vị trí 3",#REF!,9,0)</f>
        <v>#REF!</v>
      </c>
      <c r="S50" s="95" t="e">
        <f>VLOOKUP(G50&amp;"Vị trí 4",#REF!,9,0)</f>
        <v>#REF!</v>
      </c>
      <c r="T50" s="253"/>
      <c r="U50" s="253" t="e">
        <f>VLOOKUP(B50,#REF!,32,0)</f>
        <v>#REF!</v>
      </c>
      <c r="V50" s="253"/>
      <c r="W50" s="253" t="e">
        <f>VLOOKUP(D50,#REF!,32,0)</f>
        <v>#REF!</v>
      </c>
      <c r="X50" s="254"/>
      <c r="Y50" s="254" t="e">
        <f>U50/M50</f>
        <v>#REF!</v>
      </c>
      <c r="Z50" s="254"/>
      <c r="AA50" s="254" t="e">
        <f>W50/O50</f>
        <v>#REF!</v>
      </c>
      <c r="AB50" s="253"/>
      <c r="AC50" s="253"/>
      <c r="AD50" s="253"/>
      <c r="AE50" s="253"/>
      <c r="AF50" s="254"/>
      <c r="AG50" s="254"/>
      <c r="AH50" s="254"/>
      <c r="AI50" s="254"/>
      <c r="AJ50" s="86">
        <v>4.1771945423165677</v>
      </c>
      <c r="AK50" s="255"/>
      <c r="AL50" s="255" t="e">
        <f>ROUNDDOWN(AJ50*#REF!/#REF!,1)</f>
        <v>#REF!</v>
      </c>
      <c r="AM50" s="367" t="e">
        <f t="shared" si="4"/>
        <v>#REF!</v>
      </c>
      <c r="AN50" s="367" t="e">
        <f t="shared" si="4"/>
        <v>#REF!</v>
      </c>
      <c r="AO50" s="367" t="e">
        <f t="shared" si="4"/>
        <v>#REF!</v>
      </c>
      <c r="AP50" s="367" t="e">
        <f t="shared" si="4"/>
        <v>#REF!</v>
      </c>
      <c r="AQ50" s="368" t="e">
        <f t="shared" si="5"/>
        <v>#REF!</v>
      </c>
      <c r="AR50" s="368" t="e">
        <f t="shared" si="5"/>
        <v>#REF!</v>
      </c>
      <c r="AS50" s="368" t="e">
        <f t="shared" si="5"/>
        <v>#REF!</v>
      </c>
      <c r="AT50" s="368" t="e">
        <f t="shared" si="5"/>
        <v>#REF!</v>
      </c>
      <c r="AU50" s="369" t="e">
        <f t="shared" si="7"/>
        <v>#REF!</v>
      </c>
      <c r="AV50" s="256" t="s">
        <v>347</v>
      </c>
      <c r="AW50" s="370">
        <v>11200</v>
      </c>
      <c r="AX50" s="371">
        <v>6300</v>
      </c>
      <c r="AY50" s="371">
        <v>3640</v>
      </c>
      <c r="AZ50" s="371">
        <v>2660</v>
      </c>
      <c r="BA50" s="253">
        <v>9600</v>
      </c>
      <c r="BB50" s="253">
        <v>5400</v>
      </c>
      <c r="BC50" s="253">
        <v>3120</v>
      </c>
      <c r="BD50" s="253">
        <v>2280</v>
      </c>
      <c r="BE50" s="103" t="e">
        <f t="shared" si="8"/>
        <v>#REF!</v>
      </c>
    </row>
    <row r="51" spans="1:57" s="83" customFormat="1" ht="15.75">
      <c r="F51" s="85"/>
      <c r="G51" s="93"/>
      <c r="H51" s="84"/>
      <c r="I51" s="84"/>
      <c r="J51" s="84"/>
      <c r="K51" s="84"/>
      <c r="L51" s="95"/>
      <c r="M51" s="95"/>
      <c r="N51" s="95"/>
      <c r="O51" s="95"/>
      <c r="P51" s="95"/>
      <c r="Q51" s="95"/>
      <c r="R51" s="95"/>
      <c r="S51" s="95"/>
      <c r="T51" s="253"/>
      <c r="U51" s="253"/>
      <c r="V51" s="253"/>
      <c r="W51" s="253"/>
      <c r="X51" s="254"/>
      <c r="Y51" s="254"/>
      <c r="Z51" s="254"/>
      <c r="AA51" s="254"/>
      <c r="AB51" s="253"/>
      <c r="AC51" s="253"/>
      <c r="AD51" s="253"/>
      <c r="AE51" s="253"/>
      <c r="AF51" s="254"/>
      <c r="AG51" s="254"/>
      <c r="AH51" s="254"/>
      <c r="AI51" s="254"/>
      <c r="AJ51" s="86"/>
      <c r="AK51" s="255"/>
      <c r="AL51" s="255"/>
      <c r="AM51" s="367"/>
      <c r="AN51" s="367"/>
      <c r="AO51" s="367"/>
      <c r="AP51" s="367"/>
      <c r="AQ51" s="368"/>
      <c r="AR51" s="368"/>
      <c r="AS51" s="368"/>
      <c r="AT51" s="368"/>
      <c r="AU51" s="369"/>
      <c r="AV51" s="256"/>
      <c r="AW51" s="370"/>
      <c r="AX51" s="371"/>
      <c r="AY51" s="371"/>
      <c r="AZ51" s="371"/>
      <c r="BA51" s="253"/>
      <c r="BB51" s="253"/>
      <c r="BC51" s="253"/>
      <c r="BD51" s="253"/>
      <c r="BE51" s="103"/>
    </row>
    <row r="52" spans="1:57" s="83" customFormat="1" ht="15.75">
      <c r="F52" s="85"/>
      <c r="G52" s="93"/>
      <c r="H52" s="84"/>
      <c r="I52" s="84"/>
      <c r="J52" s="84"/>
      <c r="K52" s="84"/>
      <c r="L52" s="95"/>
      <c r="M52" s="95"/>
      <c r="N52" s="95"/>
      <c r="O52" s="95"/>
      <c r="P52" s="95"/>
      <c r="Q52" s="95"/>
      <c r="R52" s="95"/>
      <c r="S52" s="95"/>
      <c r="T52" s="253"/>
      <c r="U52" s="253"/>
      <c r="V52" s="253"/>
      <c r="W52" s="253"/>
      <c r="X52" s="254"/>
      <c r="Y52" s="254"/>
      <c r="Z52" s="254"/>
      <c r="AA52" s="254"/>
      <c r="AB52" s="253"/>
      <c r="AC52" s="253"/>
      <c r="AD52" s="253"/>
      <c r="AE52" s="253"/>
      <c r="AF52" s="254"/>
      <c r="AG52" s="254"/>
      <c r="AH52" s="254"/>
      <c r="AI52" s="254"/>
      <c r="AJ52" s="86"/>
      <c r="AK52" s="255"/>
      <c r="AL52" s="255"/>
      <c r="AM52" s="367"/>
      <c r="AN52" s="367"/>
      <c r="AO52" s="367"/>
      <c r="AP52" s="367"/>
      <c r="AQ52" s="368"/>
      <c r="AR52" s="368"/>
      <c r="AS52" s="368"/>
      <c r="AT52" s="368"/>
      <c r="AU52" s="369"/>
      <c r="AV52" s="256"/>
      <c r="AW52" s="370"/>
      <c r="AX52" s="371"/>
      <c r="AY52" s="371"/>
      <c r="AZ52" s="371"/>
      <c r="BA52" s="253"/>
      <c r="BB52" s="253"/>
      <c r="BC52" s="253"/>
      <c r="BD52" s="253"/>
      <c r="BE52" s="103"/>
    </row>
    <row r="53" spans="1:57" s="83" customFormat="1" ht="15.75">
      <c r="F53" s="85"/>
      <c r="G53" s="93"/>
      <c r="H53" s="84"/>
      <c r="I53" s="84"/>
      <c r="J53" s="84"/>
      <c r="K53" s="84"/>
      <c r="L53" s="95"/>
      <c r="M53" s="95"/>
      <c r="N53" s="95"/>
      <c r="O53" s="95"/>
      <c r="P53" s="95"/>
      <c r="Q53" s="95"/>
      <c r="R53" s="95"/>
      <c r="S53" s="95"/>
      <c r="T53" s="253"/>
      <c r="U53" s="253"/>
      <c r="V53" s="253"/>
      <c r="W53" s="253"/>
      <c r="X53" s="254"/>
      <c r="Y53" s="254"/>
      <c r="Z53" s="254"/>
      <c r="AA53" s="254"/>
      <c r="AB53" s="253"/>
      <c r="AC53" s="253"/>
      <c r="AD53" s="253"/>
      <c r="AE53" s="253"/>
      <c r="AF53" s="254"/>
      <c r="AG53" s="254"/>
      <c r="AH53" s="254"/>
      <c r="AI53" s="254"/>
      <c r="AJ53" s="86"/>
      <c r="AK53" s="255"/>
      <c r="AL53" s="255"/>
      <c r="AM53" s="367"/>
      <c r="AN53" s="367"/>
      <c r="AO53" s="367"/>
      <c r="AP53" s="367"/>
      <c r="AQ53" s="368"/>
      <c r="AR53" s="368"/>
      <c r="AS53" s="368"/>
      <c r="AT53" s="368"/>
      <c r="AU53" s="369"/>
      <c r="AV53" s="256"/>
      <c r="AW53" s="370"/>
      <c r="AX53" s="371"/>
      <c r="AY53" s="371"/>
      <c r="AZ53" s="371"/>
      <c r="BA53" s="253"/>
      <c r="BB53" s="253"/>
      <c r="BC53" s="253"/>
      <c r="BD53" s="253"/>
      <c r="BE53" s="103"/>
    </row>
    <row r="54" spans="1:57" s="83" customFormat="1" ht="15.75">
      <c r="F54" s="85"/>
      <c r="G54" s="93"/>
      <c r="H54" s="84"/>
      <c r="I54" s="84"/>
      <c r="J54" s="84"/>
      <c r="K54" s="84"/>
      <c r="L54" s="95"/>
      <c r="M54" s="95"/>
      <c r="N54" s="95"/>
      <c r="O54" s="95"/>
      <c r="P54" s="95"/>
      <c r="Q54" s="95"/>
      <c r="R54" s="95"/>
      <c r="S54" s="95"/>
      <c r="T54" s="253"/>
      <c r="U54" s="253"/>
      <c r="V54" s="253"/>
      <c r="W54" s="253"/>
      <c r="X54" s="254"/>
      <c r="Y54" s="254"/>
      <c r="Z54" s="254"/>
      <c r="AA54" s="254"/>
      <c r="AB54" s="253"/>
      <c r="AC54" s="253"/>
      <c r="AD54" s="253"/>
      <c r="AE54" s="253"/>
      <c r="AF54" s="254"/>
      <c r="AG54" s="254"/>
      <c r="AH54" s="254"/>
      <c r="AI54" s="254"/>
      <c r="AJ54" s="86"/>
      <c r="AK54" s="255"/>
      <c r="AL54" s="255"/>
      <c r="AM54" s="367"/>
      <c r="AN54" s="367"/>
      <c r="AO54" s="367"/>
      <c r="AP54" s="367"/>
      <c r="AQ54" s="368"/>
      <c r="AR54" s="368"/>
      <c r="AS54" s="368"/>
      <c r="AT54" s="368"/>
      <c r="AU54" s="369"/>
      <c r="AV54" s="256"/>
      <c r="AW54" s="370"/>
      <c r="AX54" s="371"/>
      <c r="AY54" s="371"/>
      <c r="AZ54" s="371"/>
      <c r="BA54" s="253"/>
      <c r="BB54" s="253"/>
      <c r="BC54" s="253"/>
      <c r="BD54" s="253"/>
      <c r="BE54" s="103"/>
    </row>
    <row r="55" spans="1:57" s="83" customFormat="1" ht="15.75">
      <c r="F55" s="85"/>
      <c r="G55" s="93"/>
      <c r="H55" s="84"/>
      <c r="I55" s="84"/>
      <c r="J55" s="84"/>
      <c r="K55" s="84"/>
      <c r="L55" s="95"/>
      <c r="M55" s="95"/>
      <c r="N55" s="95"/>
      <c r="O55" s="95"/>
      <c r="P55" s="95"/>
      <c r="Q55" s="95"/>
      <c r="R55" s="95"/>
      <c r="S55" s="95"/>
      <c r="T55" s="253"/>
      <c r="U55" s="253"/>
      <c r="V55" s="253"/>
      <c r="W55" s="253"/>
      <c r="X55" s="254"/>
      <c r="Y55" s="254"/>
      <c r="Z55" s="254"/>
      <c r="AA55" s="254"/>
      <c r="AB55" s="253"/>
      <c r="AC55" s="253"/>
      <c r="AD55" s="253"/>
      <c r="AE55" s="253"/>
      <c r="AF55" s="254"/>
      <c r="AG55" s="254"/>
      <c r="AH55" s="254"/>
      <c r="AI55" s="254"/>
      <c r="AJ55" s="86"/>
      <c r="AK55" s="255"/>
      <c r="AL55" s="255"/>
      <c r="AM55" s="367"/>
      <c r="AN55" s="367"/>
      <c r="AO55" s="367"/>
      <c r="AP55" s="367"/>
      <c r="AQ55" s="368"/>
      <c r="AR55" s="368"/>
      <c r="AS55" s="368"/>
      <c r="AT55" s="368"/>
      <c r="AU55" s="369"/>
      <c r="AV55" s="256"/>
      <c r="AW55" s="370"/>
      <c r="AX55" s="371"/>
      <c r="AY55" s="371"/>
      <c r="AZ55" s="371"/>
      <c r="BA55" s="253"/>
      <c r="BB55" s="253"/>
      <c r="BC55" s="253"/>
      <c r="BD55" s="253"/>
      <c r="BE55" s="103"/>
    </row>
    <row r="56" spans="1:57" s="83" customFormat="1" ht="15.75">
      <c r="F56" s="85"/>
      <c r="G56" s="93"/>
      <c r="H56" s="84"/>
      <c r="I56" s="84"/>
      <c r="J56" s="84"/>
      <c r="K56" s="84"/>
      <c r="L56" s="95"/>
      <c r="M56" s="95"/>
      <c r="N56" s="95"/>
      <c r="O56" s="95"/>
      <c r="P56" s="95"/>
      <c r="Q56" s="95"/>
      <c r="R56" s="95"/>
      <c r="S56" s="95"/>
      <c r="T56" s="253"/>
      <c r="U56" s="253"/>
      <c r="V56" s="253"/>
      <c r="W56" s="253"/>
      <c r="X56" s="254"/>
      <c r="Y56" s="254"/>
      <c r="Z56" s="254"/>
      <c r="AA56" s="254"/>
      <c r="AB56" s="253"/>
      <c r="AC56" s="253"/>
      <c r="AD56" s="253"/>
      <c r="AE56" s="253"/>
      <c r="AF56" s="254"/>
      <c r="AG56" s="254"/>
      <c r="AH56" s="254"/>
      <c r="AI56" s="254"/>
      <c r="AJ56" s="86"/>
      <c r="AK56" s="255"/>
      <c r="AL56" s="255"/>
      <c r="AM56" s="367"/>
      <c r="AN56" s="367"/>
      <c r="AO56" s="367"/>
      <c r="AP56" s="367"/>
      <c r="AQ56" s="368"/>
      <c r="AR56" s="368"/>
      <c r="AS56" s="368"/>
      <c r="AT56" s="368"/>
      <c r="AU56" s="369"/>
      <c r="AV56" s="256"/>
      <c r="AW56" s="370"/>
      <c r="AX56" s="371"/>
      <c r="AY56" s="371"/>
      <c r="AZ56" s="371"/>
      <c r="BA56" s="253"/>
      <c r="BB56" s="253"/>
      <c r="BC56" s="253"/>
      <c r="BD56" s="253"/>
      <c r="BE56" s="103"/>
    </row>
    <row r="57" spans="1:57" s="83" customFormat="1" ht="45" customHeight="1">
      <c r="A57" s="83" t="str">
        <f t="shared" si="0"/>
        <v>BH122DT_D1+1</v>
      </c>
      <c r="B57" s="83" t="str">
        <f t="shared" si="1"/>
        <v>BH122DT_D1+2</v>
      </c>
      <c r="C57" s="83" t="str">
        <f t="shared" si="2"/>
        <v>BH122DT_D1+3</v>
      </c>
      <c r="D57" s="83" t="str">
        <f t="shared" si="3"/>
        <v>BH122DT_D1+4</v>
      </c>
      <c r="E57" s="83" t="s">
        <v>347</v>
      </c>
      <c r="F57" s="85"/>
      <c r="G57" s="93" t="s">
        <v>4855</v>
      </c>
      <c r="H57" s="84" t="str">
        <f t="shared" si="6"/>
        <v xml:space="preserve">Đường Nguyễn Văn Tỏ </v>
      </c>
      <c r="I57" s="84" t="s">
        <v>371</v>
      </c>
      <c r="J57" s="84" t="s">
        <v>4853</v>
      </c>
      <c r="K57" s="84" t="s">
        <v>6405</v>
      </c>
      <c r="L57" s="95">
        <v>18000</v>
      </c>
      <c r="M57" s="95">
        <v>7000</v>
      </c>
      <c r="N57" s="95">
        <v>4200</v>
      </c>
      <c r="O57" s="95">
        <v>3300</v>
      </c>
      <c r="P57" s="95" t="e">
        <f>VLOOKUP(G57&amp;"Vị trí 1",#REF!,9,0)</f>
        <v>#REF!</v>
      </c>
      <c r="Q57" s="95" t="e">
        <f>VLOOKUP(G57&amp;"Vị trí 2",#REF!,9,0)</f>
        <v>#REF!</v>
      </c>
      <c r="R57" s="95" t="e">
        <f>VLOOKUP(G57&amp;"Vị trí 3",#REF!,9,0)</f>
        <v>#REF!</v>
      </c>
      <c r="S57" s="95" t="e">
        <f>VLOOKUP(G57&amp;"Vị trí 4",#REF!,9,0)</f>
        <v>#REF!</v>
      </c>
      <c r="T57" s="253" t="e">
        <f>VLOOKUP(A57,#REF!,32,0)</f>
        <v>#REF!</v>
      </c>
      <c r="U57" s="253" t="e">
        <f>VLOOKUP(B57,#REF!,32,0)</f>
        <v>#REF!</v>
      </c>
      <c r="V57" s="253" t="e">
        <f>VLOOKUP(C57,#REF!,32,0)</f>
        <v>#REF!</v>
      </c>
      <c r="W57" s="253" t="e">
        <f>VLOOKUP(D57,#REF!,32,0)</f>
        <v>#REF!</v>
      </c>
      <c r="X57" s="254" t="e">
        <f>T57/L57</f>
        <v>#REF!</v>
      </c>
      <c r="Y57" s="254" t="e">
        <f>U57/M57</f>
        <v>#REF!</v>
      </c>
      <c r="Z57" s="254" t="e">
        <f>V57/N57</f>
        <v>#REF!</v>
      </c>
      <c r="AA57" s="254" t="e">
        <f>W57/O57</f>
        <v>#REF!</v>
      </c>
      <c r="AB57" s="253"/>
      <c r="AC57" s="253"/>
      <c r="AD57" s="253"/>
      <c r="AE57" s="253"/>
      <c r="AF57" s="254"/>
      <c r="AG57" s="254"/>
      <c r="AH57" s="254"/>
      <c r="AI57" s="254"/>
      <c r="AJ57" s="86">
        <v>3.8937499302627936</v>
      </c>
      <c r="AK57" s="255"/>
      <c r="AL57" s="255" t="e">
        <f>ROUNDDOWN(AJ57*#REF!/#REF!,1)</f>
        <v>#REF!</v>
      </c>
      <c r="AM57" s="367" t="e">
        <f t="shared" si="4"/>
        <v>#REF!</v>
      </c>
      <c r="AN57" s="367" t="e">
        <f t="shared" si="4"/>
        <v>#REF!</v>
      </c>
      <c r="AO57" s="367" t="e">
        <f t="shared" si="4"/>
        <v>#REF!</v>
      </c>
      <c r="AP57" s="367" t="e">
        <f t="shared" si="4"/>
        <v>#REF!</v>
      </c>
      <c r="AQ57" s="368" t="e">
        <f t="shared" si="5"/>
        <v>#REF!</v>
      </c>
      <c r="AR57" s="368" t="e">
        <f t="shared" si="5"/>
        <v>#REF!</v>
      </c>
      <c r="AS57" s="368" t="e">
        <f t="shared" si="5"/>
        <v>#REF!</v>
      </c>
      <c r="AT57" s="368" t="e">
        <f t="shared" si="5"/>
        <v>#REF!</v>
      </c>
      <c r="AU57" s="369" t="e">
        <f>AM57*0.15</f>
        <v>#REF!</v>
      </c>
      <c r="AV57" s="256" t="s">
        <v>347</v>
      </c>
      <c r="AW57" s="370"/>
      <c r="AX57" s="371"/>
      <c r="AY57" s="371"/>
      <c r="AZ57" s="371"/>
      <c r="BA57" s="253"/>
      <c r="BB57" s="253"/>
      <c r="BC57" s="253"/>
      <c r="BD57" s="253"/>
      <c r="BE57" s="103" t="e">
        <f>AT57-AU57</f>
        <v>#REF!</v>
      </c>
    </row>
    <row r="58" spans="1:57" s="83" customFormat="1" ht="45" customHeight="1">
      <c r="F58" s="85"/>
      <c r="G58" s="93"/>
      <c r="H58" s="84"/>
      <c r="I58" s="84"/>
      <c r="J58" s="84"/>
      <c r="K58" s="84"/>
      <c r="L58" s="95"/>
      <c r="M58" s="95"/>
      <c r="N58" s="95"/>
      <c r="O58" s="95"/>
      <c r="P58" s="95"/>
      <c r="Q58" s="95"/>
      <c r="R58" s="95"/>
      <c r="S58" s="95"/>
      <c r="T58" s="253"/>
      <c r="U58" s="253"/>
      <c r="V58" s="253"/>
      <c r="W58" s="253"/>
      <c r="X58" s="254"/>
      <c r="Y58" s="254"/>
      <c r="Z58" s="254"/>
      <c r="AA58" s="254"/>
      <c r="AB58" s="253"/>
      <c r="AC58" s="253"/>
      <c r="AD58" s="253"/>
      <c r="AE58" s="253"/>
      <c r="AF58" s="254"/>
      <c r="AG58" s="254"/>
      <c r="AH58" s="254"/>
      <c r="AI58" s="254"/>
      <c r="AJ58" s="86"/>
      <c r="AK58" s="255"/>
      <c r="AL58" s="255"/>
      <c r="AM58" s="367"/>
      <c r="AN58" s="367"/>
      <c r="AO58" s="367"/>
      <c r="AP58" s="367"/>
      <c r="AQ58" s="368"/>
      <c r="AR58" s="368"/>
      <c r="AS58" s="368"/>
      <c r="AT58" s="368"/>
      <c r="AU58" s="369"/>
      <c r="AV58" s="256"/>
      <c r="AW58" s="370"/>
      <c r="AX58" s="371"/>
      <c r="AY58" s="371"/>
      <c r="AZ58" s="371"/>
      <c r="BA58" s="253"/>
      <c r="BB58" s="253"/>
      <c r="BC58" s="253"/>
      <c r="BD58" s="253"/>
      <c r="BE58" s="103"/>
    </row>
    <row r="59" spans="1:57" s="83" customFormat="1" ht="45" customHeight="1">
      <c r="F59" s="85"/>
      <c r="G59" s="93"/>
      <c r="H59" s="84"/>
      <c r="I59" s="84"/>
      <c r="J59" s="84"/>
      <c r="K59" s="84"/>
      <c r="L59" s="95"/>
      <c r="M59" s="95"/>
      <c r="N59" s="95"/>
      <c r="O59" s="95"/>
      <c r="P59" s="95"/>
      <c r="Q59" s="95"/>
      <c r="R59" s="95"/>
      <c r="S59" s="95"/>
      <c r="T59" s="253"/>
      <c r="U59" s="253"/>
      <c r="V59" s="253"/>
      <c r="W59" s="253"/>
      <c r="X59" s="254"/>
      <c r="Y59" s="254"/>
      <c r="Z59" s="254"/>
      <c r="AA59" s="254"/>
      <c r="AB59" s="253"/>
      <c r="AC59" s="253"/>
      <c r="AD59" s="253"/>
      <c r="AE59" s="253"/>
      <c r="AF59" s="254"/>
      <c r="AG59" s="254"/>
      <c r="AH59" s="254"/>
      <c r="AI59" s="254"/>
      <c r="AJ59" s="86"/>
      <c r="AK59" s="255"/>
      <c r="AL59" s="255"/>
      <c r="AM59" s="367"/>
      <c r="AN59" s="367"/>
      <c r="AO59" s="367"/>
      <c r="AP59" s="367"/>
      <c r="AQ59" s="368"/>
      <c r="AR59" s="368"/>
      <c r="AS59" s="368"/>
      <c r="AT59" s="368"/>
      <c r="AU59" s="369"/>
      <c r="AV59" s="256"/>
      <c r="AW59" s="370"/>
      <c r="AX59" s="371"/>
      <c r="AY59" s="371"/>
      <c r="AZ59" s="371"/>
      <c r="BA59" s="253"/>
      <c r="BB59" s="253"/>
      <c r="BC59" s="253"/>
      <c r="BD59" s="253"/>
      <c r="BE59" s="103"/>
    </row>
    <row r="60" spans="1:57" s="83" customFormat="1" ht="45" customHeight="1">
      <c r="F60" s="85"/>
      <c r="G60" s="93"/>
      <c r="H60" s="84"/>
      <c r="I60" s="84"/>
      <c r="J60" s="84"/>
      <c r="K60" s="84"/>
      <c r="L60" s="95"/>
      <c r="M60" s="95"/>
      <c r="N60" s="95"/>
      <c r="O60" s="95"/>
      <c r="P60" s="95"/>
      <c r="Q60" s="95"/>
      <c r="R60" s="95"/>
      <c r="S60" s="95"/>
      <c r="T60" s="253"/>
      <c r="U60" s="253"/>
      <c r="V60" s="253"/>
      <c r="W60" s="253"/>
      <c r="X60" s="254"/>
      <c r="Y60" s="254"/>
      <c r="Z60" s="254"/>
      <c r="AA60" s="254"/>
      <c r="AB60" s="253"/>
      <c r="AC60" s="253"/>
      <c r="AD60" s="253"/>
      <c r="AE60" s="253"/>
      <c r="AF60" s="254"/>
      <c r="AG60" s="254"/>
      <c r="AH60" s="254"/>
      <c r="AI60" s="254"/>
      <c r="AJ60" s="86"/>
      <c r="AK60" s="255"/>
      <c r="AL60" s="255"/>
      <c r="AM60" s="367"/>
      <c r="AN60" s="367"/>
      <c r="AO60" s="367"/>
      <c r="AP60" s="367"/>
      <c r="AQ60" s="368"/>
      <c r="AR60" s="368"/>
      <c r="AS60" s="368"/>
      <c r="AT60" s="368"/>
      <c r="AU60" s="369"/>
      <c r="AV60" s="256"/>
      <c r="AW60" s="370"/>
      <c r="AX60" s="371"/>
      <c r="AY60" s="371"/>
      <c r="AZ60" s="371"/>
      <c r="BA60" s="253"/>
      <c r="BB60" s="253"/>
      <c r="BC60" s="253"/>
      <c r="BD60" s="253"/>
      <c r="BE60" s="103"/>
    </row>
    <row r="61" spans="1:57" s="83" customFormat="1" ht="45" customHeight="1">
      <c r="F61" s="85"/>
      <c r="G61" s="93"/>
      <c r="H61" s="84"/>
      <c r="I61" s="84"/>
      <c r="J61" s="84"/>
      <c r="K61" s="84"/>
      <c r="L61" s="95"/>
      <c r="M61" s="95"/>
      <c r="N61" s="95"/>
      <c r="O61" s="95"/>
      <c r="P61" s="95"/>
      <c r="Q61" s="95"/>
      <c r="R61" s="95"/>
      <c r="S61" s="95"/>
      <c r="T61" s="253"/>
      <c r="U61" s="253"/>
      <c r="V61" s="253"/>
      <c r="W61" s="253"/>
      <c r="X61" s="254"/>
      <c r="Y61" s="254"/>
      <c r="Z61" s="254"/>
      <c r="AA61" s="254"/>
      <c r="AB61" s="253"/>
      <c r="AC61" s="253"/>
      <c r="AD61" s="253"/>
      <c r="AE61" s="253"/>
      <c r="AF61" s="254"/>
      <c r="AG61" s="254"/>
      <c r="AH61" s="254"/>
      <c r="AI61" s="254"/>
      <c r="AJ61" s="86"/>
      <c r="AK61" s="255"/>
      <c r="AL61" s="255"/>
      <c r="AM61" s="367"/>
      <c r="AN61" s="367"/>
      <c r="AO61" s="367"/>
      <c r="AP61" s="367"/>
      <c r="AQ61" s="368"/>
      <c r="AR61" s="368"/>
      <c r="AS61" s="368"/>
      <c r="AT61" s="368"/>
      <c r="AU61" s="369"/>
      <c r="AV61" s="256"/>
      <c r="AW61" s="370"/>
      <c r="AX61" s="371"/>
      <c r="AY61" s="371"/>
      <c r="AZ61" s="371"/>
      <c r="BA61" s="253"/>
      <c r="BB61" s="253"/>
      <c r="BC61" s="253"/>
      <c r="BD61" s="253"/>
      <c r="BE61" s="103"/>
    </row>
    <row r="62" spans="1:57" s="83" customFormat="1" ht="45" customHeight="1">
      <c r="F62" s="85"/>
      <c r="G62" s="93"/>
      <c r="H62" s="84"/>
      <c r="I62" s="84"/>
      <c r="J62" s="84"/>
      <c r="K62" s="84"/>
      <c r="L62" s="95"/>
      <c r="M62" s="95"/>
      <c r="N62" s="95"/>
      <c r="O62" s="95"/>
      <c r="P62" s="95"/>
      <c r="Q62" s="95"/>
      <c r="R62" s="95"/>
      <c r="S62" s="95"/>
      <c r="T62" s="253"/>
      <c r="U62" s="253"/>
      <c r="V62" s="253"/>
      <c r="W62" s="253"/>
      <c r="X62" s="254"/>
      <c r="Y62" s="254"/>
      <c r="Z62" s="254"/>
      <c r="AA62" s="254"/>
      <c r="AB62" s="253"/>
      <c r="AC62" s="253"/>
      <c r="AD62" s="253"/>
      <c r="AE62" s="253"/>
      <c r="AF62" s="254"/>
      <c r="AG62" s="254"/>
      <c r="AH62" s="254"/>
      <c r="AI62" s="254"/>
      <c r="AJ62" s="86"/>
      <c r="AK62" s="255"/>
      <c r="AL62" s="255"/>
      <c r="AM62" s="367"/>
      <c r="AN62" s="367"/>
      <c r="AO62" s="367"/>
      <c r="AP62" s="367"/>
      <c r="AQ62" s="368"/>
      <c r="AR62" s="368"/>
      <c r="AS62" s="368"/>
      <c r="AT62" s="368"/>
      <c r="AU62" s="369"/>
      <c r="AV62" s="256"/>
      <c r="AW62" s="370"/>
      <c r="AX62" s="371"/>
      <c r="AY62" s="371"/>
      <c r="AZ62" s="371"/>
      <c r="BA62" s="253"/>
      <c r="BB62" s="253"/>
      <c r="BC62" s="253"/>
      <c r="BD62" s="253"/>
      <c r="BE62" s="103"/>
    </row>
    <row r="63" spans="1:57" s="83" customFormat="1" ht="45" customHeight="1">
      <c r="F63" s="85"/>
      <c r="G63" s="93"/>
      <c r="H63" s="84"/>
      <c r="I63" s="84"/>
      <c r="J63" s="84"/>
      <c r="K63" s="84"/>
      <c r="L63" s="95"/>
      <c r="M63" s="95"/>
      <c r="N63" s="95"/>
      <c r="O63" s="95"/>
      <c r="P63" s="95"/>
      <c r="Q63" s="95"/>
      <c r="R63" s="95"/>
      <c r="S63" s="95"/>
      <c r="T63" s="253"/>
      <c r="U63" s="253"/>
      <c r="V63" s="253"/>
      <c r="W63" s="253"/>
      <c r="X63" s="254"/>
      <c r="Y63" s="254"/>
      <c r="Z63" s="254"/>
      <c r="AA63" s="254"/>
      <c r="AB63" s="253"/>
      <c r="AC63" s="253"/>
      <c r="AD63" s="253"/>
      <c r="AE63" s="253"/>
      <c r="AF63" s="254"/>
      <c r="AG63" s="254"/>
      <c r="AH63" s="254"/>
      <c r="AI63" s="254"/>
      <c r="AJ63" s="86"/>
      <c r="AK63" s="255"/>
      <c r="AL63" s="255"/>
      <c r="AM63" s="367"/>
      <c r="AN63" s="367"/>
      <c r="AO63" s="367"/>
      <c r="AP63" s="367"/>
      <c r="AQ63" s="368"/>
      <c r="AR63" s="368"/>
      <c r="AS63" s="368"/>
      <c r="AT63" s="368"/>
      <c r="AU63" s="369"/>
      <c r="AV63" s="256"/>
      <c r="AW63" s="370"/>
      <c r="AX63" s="371"/>
      <c r="AY63" s="371"/>
      <c r="AZ63" s="371"/>
      <c r="BA63" s="253"/>
      <c r="BB63" s="253"/>
      <c r="BC63" s="253"/>
      <c r="BD63" s="253"/>
      <c r="BE63" s="103"/>
    </row>
    <row r="64" spans="1:57" s="83" customFormat="1" ht="35.1" customHeight="1">
      <c r="A64" s="83" t="str">
        <f t="shared" si="0"/>
        <v>BH122DT_D2+1</v>
      </c>
      <c r="B64" s="83" t="str">
        <f t="shared" si="1"/>
        <v>BH122DT_D2+2</v>
      </c>
      <c r="C64" s="83" t="str">
        <f t="shared" si="2"/>
        <v>BH122DT_D2+3</v>
      </c>
      <c r="D64" s="83" t="str">
        <f t="shared" si="3"/>
        <v>BH122DT_D2+4</v>
      </c>
      <c r="E64" s="83" t="s">
        <v>347</v>
      </c>
      <c r="F64" s="85"/>
      <c r="G64" s="93" t="s">
        <v>4858</v>
      </c>
      <c r="H64" s="84" t="str">
        <f t="shared" si="6"/>
        <v xml:space="preserve">Đường Nguyễn Văn Tỏ </v>
      </c>
      <c r="I64" s="84" t="s">
        <v>6406</v>
      </c>
      <c r="J64" s="84" t="s">
        <v>4853</v>
      </c>
      <c r="K64" s="84"/>
      <c r="L64" s="95">
        <v>13000</v>
      </c>
      <c r="M64" s="95">
        <v>7000</v>
      </c>
      <c r="N64" s="95">
        <v>3500</v>
      </c>
      <c r="O64" s="95">
        <v>2600</v>
      </c>
      <c r="P64" s="95" t="e">
        <f>VLOOKUP(G64&amp;"Vị trí 1",#REF!,9,0)</f>
        <v>#REF!</v>
      </c>
      <c r="Q64" s="95" t="e">
        <f>VLOOKUP(G64&amp;"Vị trí 2",#REF!,9,0)</f>
        <v>#REF!</v>
      </c>
      <c r="R64" s="95" t="e">
        <f>VLOOKUP(G64&amp;"Vị trí 3",#REF!,9,0)</f>
        <v>#REF!</v>
      </c>
      <c r="S64" s="95" t="e">
        <f>VLOOKUP(G64&amp;"Vị trí 4",#REF!,9,0)</f>
        <v>#REF!</v>
      </c>
      <c r="T64" s="253" t="e">
        <f>VLOOKUP(A64,#REF!,32,0)</f>
        <v>#REF!</v>
      </c>
      <c r="U64" s="253"/>
      <c r="V64" s="253" t="e">
        <f>VLOOKUP(C64,#REF!,32,0)</f>
        <v>#REF!</v>
      </c>
      <c r="W64" s="253" t="e">
        <f>VLOOKUP(D64,#REF!,32,0)</f>
        <v>#REF!</v>
      </c>
      <c r="X64" s="254" t="e">
        <f>T64/L64</f>
        <v>#REF!</v>
      </c>
      <c r="Y64" s="254"/>
      <c r="Z64" s="254" t="e">
        <f>V64/N64</f>
        <v>#REF!</v>
      </c>
      <c r="AA64" s="254" t="e">
        <f>W64/O64</f>
        <v>#REF!</v>
      </c>
      <c r="AB64" s="253"/>
      <c r="AC64" s="253"/>
      <c r="AD64" s="253"/>
      <c r="AE64" s="253"/>
      <c r="AF64" s="254"/>
      <c r="AG64" s="254"/>
      <c r="AH64" s="254"/>
      <c r="AI64" s="254"/>
      <c r="AJ64" s="86">
        <v>4.2010223758977432</v>
      </c>
      <c r="AK64" s="255"/>
      <c r="AL64" s="255" t="e">
        <f>ROUNDDOWN(AJ64*#REF!/#REF!,1)</f>
        <v>#REF!</v>
      </c>
      <c r="AM64" s="367" t="e">
        <f t="shared" si="4"/>
        <v>#REF!</v>
      </c>
      <c r="AN64" s="367" t="e">
        <f t="shared" si="4"/>
        <v>#REF!</v>
      </c>
      <c r="AO64" s="367" t="e">
        <f t="shared" si="4"/>
        <v>#REF!</v>
      </c>
      <c r="AP64" s="367" t="e">
        <f t="shared" si="4"/>
        <v>#REF!</v>
      </c>
      <c r="AQ64" s="368" t="e">
        <f t="shared" si="5"/>
        <v>#REF!</v>
      </c>
      <c r="AR64" s="368" t="e">
        <f t="shared" si="5"/>
        <v>#REF!</v>
      </c>
      <c r="AS64" s="368" t="e">
        <f t="shared" si="5"/>
        <v>#REF!</v>
      </c>
      <c r="AT64" s="368" t="e">
        <f t="shared" si="5"/>
        <v>#REF!</v>
      </c>
      <c r="AU64" s="369" t="e">
        <f>AM64*0.15</f>
        <v>#REF!</v>
      </c>
      <c r="AV64" s="256" t="s">
        <v>347</v>
      </c>
      <c r="AW64" s="370">
        <v>12600</v>
      </c>
      <c r="AX64" s="371">
        <v>4900</v>
      </c>
      <c r="AY64" s="371">
        <v>2940</v>
      </c>
      <c r="AZ64" s="371">
        <v>2310</v>
      </c>
      <c r="BA64" s="253">
        <v>10800</v>
      </c>
      <c r="BB64" s="253">
        <v>4200</v>
      </c>
      <c r="BC64" s="253">
        <v>2520</v>
      </c>
      <c r="BD64" s="253">
        <v>1980</v>
      </c>
      <c r="BE64" s="103" t="e">
        <f>AT64-AU64</f>
        <v>#REF!</v>
      </c>
    </row>
    <row r="65" spans="1:57" s="83" customFormat="1" ht="35.1" customHeight="1">
      <c r="F65" s="85"/>
      <c r="G65" s="93"/>
      <c r="H65" s="84"/>
      <c r="I65" s="84"/>
      <c r="J65" s="84"/>
      <c r="K65" s="84"/>
      <c r="L65" s="95"/>
      <c r="M65" s="95"/>
      <c r="N65" s="95"/>
      <c r="O65" s="95"/>
      <c r="P65" s="95"/>
      <c r="Q65" s="95"/>
      <c r="R65" s="95"/>
      <c r="S65" s="95"/>
      <c r="T65" s="253"/>
      <c r="U65" s="253"/>
      <c r="V65" s="253"/>
      <c r="W65" s="253"/>
      <c r="X65" s="254"/>
      <c r="Y65" s="254"/>
      <c r="Z65" s="254"/>
      <c r="AA65" s="254"/>
      <c r="AB65" s="253"/>
      <c r="AC65" s="253"/>
      <c r="AD65" s="253"/>
      <c r="AE65" s="253"/>
      <c r="AF65" s="254"/>
      <c r="AG65" s="254"/>
      <c r="AH65" s="254"/>
      <c r="AI65" s="254"/>
      <c r="AJ65" s="86"/>
      <c r="AK65" s="255"/>
      <c r="AL65" s="255"/>
      <c r="AM65" s="367"/>
      <c r="AN65" s="367"/>
      <c r="AO65" s="367"/>
      <c r="AP65" s="367"/>
      <c r="AQ65" s="368"/>
      <c r="AR65" s="368"/>
      <c r="AS65" s="368"/>
      <c r="AT65" s="368"/>
      <c r="AU65" s="369"/>
      <c r="AV65" s="256"/>
      <c r="AW65" s="370"/>
      <c r="AX65" s="371"/>
      <c r="AY65" s="371"/>
      <c r="AZ65" s="371"/>
      <c r="BA65" s="253"/>
      <c r="BB65" s="253"/>
      <c r="BC65" s="253"/>
      <c r="BD65" s="253"/>
      <c r="BE65" s="103"/>
    </row>
    <row r="66" spans="1:57" s="83" customFormat="1" ht="35.1" customHeight="1">
      <c r="F66" s="85"/>
      <c r="G66" s="93"/>
      <c r="H66" s="84"/>
      <c r="I66" s="84"/>
      <c r="J66" s="84"/>
      <c r="K66" s="84"/>
      <c r="L66" s="95"/>
      <c r="M66" s="95"/>
      <c r="N66" s="95"/>
      <c r="O66" s="95"/>
      <c r="P66" s="95"/>
      <c r="Q66" s="95"/>
      <c r="R66" s="95"/>
      <c r="S66" s="95"/>
      <c r="T66" s="253"/>
      <c r="U66" s="253"/>
      <c r="V66" s="253"/>
      <c r="W66" s="253"/>
      <c r="X66" s="254"/>
      <c r="Y66" s="254"/>
      <c r="Z66" s="254"/>
      <c r="AA66" s="254"/>
      <c r="AB66" s="253"/>
      <c r="AC66" s="253"/>
      <c r="AD66" s="253"/>
      <c r="AE66" s="253"/>
      <c r="AF66" s="254"/>
      <c r="AG66" s="254"/>
      <c r="AH66" s="254"/>
      <c r="AI66" s="254"/>
      <c r="AJ66" s="86"/>
      <c r="AK66" s="255"/>
      <c r="AL66" s="255"/>
      <c r="AM66" s="367"/>
      <c r="AN66" s="367"/>
      <c r="AO66" s="367"/>
      <c r="AP66" s="367"/>
      <c r="AQ66" s="368"/>
      <c r="AR66" s="368"/>
      <c r="AS66" s="368"/>
      <c r="AT66" s="368"/>
      <c r="AU66" s="369"/>
      <c r="AV66" s="256"/>
      <c r="AW66" s="370"/>
      <c r="AX66" s="371"/>
      <c r="AY66" s="371"/>
      <c r="AZ66" s="371"/>
      <c r="BA66" s="253"/>
      <c r="BB66" s="253"/>
      <c r="BC66" s="253"/>
      <c r="BD66" s="253"/>
      <c r="BE66" s="103"/>
    </row>
    <row r="67" spans="1:57" s="83" customFormat="1" ht="35.1" customHeight="1">
      <c r="F67" s="85"/>
      <c r="G67" s="93"/>
      <c r="H67" s="84"/>
      <c r="I67" s="84"/>
      <c r="J67" s="84"/>
      <c r="K67" s="84"/>
      <c r="L67" s="95"/>
      <c r="M67" s="95"/>
      <c r="N67" s="95"/>
      <c r="O67" s="95"/>
      <c r="P67" s="95"/>
      <c r="Q67" s="95"/>
      <c r="R67" s="95"/>
      <c r="S67" s="95"/>
      <c r="T67" s="253"/>
      <c r="U67" s="253"/>
      <c r="V67" s="253"/>
      <c r="W67" s="253"/>
      <c r="X67" s="254"/>
      <c r="Y67" s="254"/>
      <c r="Z67" s="254"/>
      <c r="AA67" s="254"/>
      <c r="AB67" s="253"/>
      <c r="AC67" s="253"/>
      <c r="AD67" s="253"/>
      <c r="AE67" s="253"/>
      <c r="AF67" s="254"/>
      <c r="AG67" s="254"/>
      <c r="AH67" s="254"/>
      <c r="AI67" s="254"/>
      <c r="AJ67" s="86"/>
      <c r="AK67" s="255"/>
      <c r="AL67" s="255"/>
      <c r="AM67" s="367"/>
      <c r="AN67" s="367"/>
      <c r="AO67" s="367"/>
      <c r="AP67" s="367"/>
      <c r="AQ67" s="368"/>
      <c r="AR67" s="368"/>
      <c r="AS67" s="368"/>
      <c r="AT67" s="368"/>
      <c r="AU67" s="369"/>
      <c r="AV67" s="256"/>
      <c r="AW67" s="370"/>
      <c r="AX67" s="371"/>
      <c r="AY67" s="371"/>
      <c r="AZ67" s="371"/>
      <c r="BA67" s="253"/>
      <c r="BB67" s="253"/>
      <c r="BC67" s="253"/>
      <c r="BD67" s="253"/>
      <c r="BE67" s="103"/>
    </row>
    <row r="68" spans="1:57" s="83" customFormat="1" ht="35.1" customHeight="1">
      <c r="F68" s="85"/>
      <c r="G68" s="93"/>
      <c r="H68" s="84"/>
      <c r="I68" s="84"/>
      <c r="J68" s="84"/>
      <c r="K68" s="84"/>
      <c r="L68" s="95"/>
      <c r="M68" s="95"/>
      <c r="N68" s="95"/>
      <c r="O68" s="95"/>
      <c r="P68" s="95"/>
      <c r="Q68" s="95"/>
      <c r="R68" s="95"/>
      <c r="S68" s="95"/>
      <c r="T68" s="253"/>
      <c r="U68" s="253"/>
      <c r="V68" s="253"/>
      <c r="W68" s="253"/>
      <c r="X68" s="254"/>
      <c r="Y68" s="254"/>
      <c r="Z68" s="254"/>
      <c r="AA68" s="254"/>
      <c r="AB68" s="253"/>
      <c r="AC68" s="253"/>
      <c r="AD68" s="253"/>
      <c r="AE68" s="253"/>
      <c r="AF68" s="254"/>
      <c r="AG68" s="254"/>
      <c r="AH68" s="254"/>
      <c r="AI68" s="254"/>
      <c r="AJ68" s="86"/>
      <c r="AK68" s="255"/>
      <c r="AL68" s="255"/>
      <c r="AM68" s="367"/>
      <c r="AN68" s="367"/>
      <c r="AO68" s="367"/>
      <c r="AP68" s="367"/>
      <c r="AQ68" s="368"/>
      <c r="AR68" s="368"/>
      <c r="AS68" s="368"/>
      <c r="AT68" s="368"/>
      <c r="AU68" s="369"/>
      <c r="AV68" s="256"/>
      <c r="AW68" s="370"/>
      <c r="AX68" s="371"/>
      <c r="AY68" s="371"/>
      <c r="AZ68" s="371"/>
      <c r="BA68" s="253"/>
      <c r="BB68" s="253"/>
      <c r="BC68" s="253"/>
      <c r="BD68" s="253"/>
      <c r="BE68" s="103"/>
    </row>
    <row r="69" spans="1:57" s="83" customFormat="1" ht="35.1" customHeight="1">
      <c r="F69" s="85"/>
      <c r="G69" s="93"/>
      <c r="H69" s="84"/>
      <c r="I69" s="84"/>
      <c r="J69" s="84"/>
      <c r="K69" s="84"/>
      <c r="L69" s="95"/>
      <c r="M69" s="95"/>
      <c r="N69" s="95"/>
      <c r="O69" s="95"/>
      <c r="P69" s="95"/>
      <c r="Q69" s="95"/>
      <c r="R69" s="95"/>
      <c r="S69" s="95"/>
      <c r="T69" s="253"/>
      <c r="U69" s="253"/>
      <c r="V69" s="253"/>
      <c r="W69" s="253"/>
      <c r="X69" s="254"/>
      <c r="Y69" s="254"/>
      <c r="Z69" s="254"/>
      <c r="AA69" s="254"/>
      <c r="AB69" s="253"/>
      <c r="AC69" s="253"/>
      <c r="AD69" s="253"/>
      <c r="AE69" s="253"/>
      <c r="AF69" s="254"/>
      <c r="AG69" s="254"/>
      <c r="AH69" s="254"/>
      <c r="AI69" s="254"/>
      <c r="AJ69" s="86"/>
      <c r="AK69" s="255"/>
      <c r="AL69" s="255"/>
      <c r="AM69" s="367"/>
      <c r="AN69" s="367"/>
      <c r="AO69" s="367"/>
      <c r="AP69" s="367"/>
      <c r="AQ69" s="368"/>
      <c r="AR69" s="368"/>
      <c r="AS69" s="368"/>
      <c r="AT69" s="368"/>
      <c r="AU69" s="369"/>
      <c r="AV69" s="256"/>
      <c r="AW69" s="370"/>
      <c r="AX69" s="371"/>
      <c r="AY69" s="371"/>
      <c r="AZ69" s="371"/>
      <c r="BA69" s="253"/>
      <c r="BB69" s="253"/>
      <c r="BC69" s="253"/>
      <c r="BD69" s="253"/>
      <c r="BE69" s="103"/>
    </row>
    <row r="70" spans="1:57" s="83" customFormat="1" ht="35.1" customHeight="1">
      <c r="F70" s="85"/>
      <c r="G70" s="93"/>
      <c r="H70" s="84"/>
      <c r="I70" s="84"/>
      <c r="J70" s="84"/>
      <c r="K70" s="84"/>
      <c r="L70" s="95"/>
      <c r="M70" s="95"/>
      <c r="N70" s="95"/>
      <c r="O70" s="95"/>
      <c r="P70" s="95"/>
      <c r="Q70" s="95"/>
      <c r="R70" s="95"/>
      <c r="S70" s="95"/>
      <c r="T70" s="253"/>
      <c r="U70" s="253"/>
      <c r="V70" s="253"/>
      <c r="W70" s="253"/>
      <c r="X70" s="254"/>
      <c r="Y70" s="254"/>
      <c r="Z70" s="254"/>
      <c r="AA70" s="254"/>
      <c r="AB70" s="253"/>
      <c r="AC70" s="253"/>
      <c r="AD70" s="253"/>
      <c r="AE70" s="253"/>
      <c r="AF70" s="254"/>
      <c r="AG70" s="254"/>
      <c r="AH70" s="254"/>
      <c r="AI70" s="254"/>
      <c r="AJ70" s="86"/>
      <c r="AK70" s="255"/>
      <c r="AL70" s="255"/>
      <c r="AM70" s="367"/>
      <c r="AN70" s="367"/>
      <c r="AO70" s="367"/>
      <c r="AP70" s="367"/>
      <c r="AQ70" s="368"/>
      <c r="AR70" s="368"/>
      <c r="AS70" s="368"/>
      <c r="AT70" s="368"/>
      <c r="AU70" s="369"/>
      <c r="AV70" s="256"/>
      <c r="AW70" s="370"/>
      <c r="AX70" s="371"/>
      <c r="AY70" s="371"/>
      <c r="AZ70" s="371"/>
      <c r="BA70" s="253"/>
      <c r="BB70" s="253"/>
      <c r="BC70" s="253"/>
      <c r="BD70" s="253"/>
      <c r="BE70" s="103"/>
    </row>
    <row r="71" spans="1:57" s="83" customFormat="1" ht="35.1" customHeight="1">
      <c r="A71" s="83" t="str">
        <f t="shared" si="0"/>
        <v>BH124DT+1</v>
      </c>
      <c r="B71" s="83" t="str">
        <f t="shared" si="1"/>
        <v>BH124DT+2</v>
      </c>
      <c r="C71" s="83" t="str">
        <f t="shared" si="2"/>
        <v>BH124DT+3</v>
      </c>
      <c r="D71" s="83" t="str">
        <f t="shared" si="3"/>
        <v>BH124DT+4</v>
      </c>
      <c r="E71" s="83" t="s">
        <v>347</v>
      </c>
      <c r="F71" s="85">
        <v>124</v>
      </c>
      <c r="G71" s="93" t="s">
        <v>4865</v>
      </c>
      <c r="H71" s="84" t="str">
        <f t="shared" si="6"/>
        <v xml:space="preserve">Đường B5 </v>
      </c>
      <c r="I71" s="84" t="s">
        <v>4870</v>
      </c>
      <c r="J71" s="84" t="s">
        <v>6407</v>
      </c>
      <c r="K71" s="84" t="s">
        <v>4871</v>
      </c>
      <c r="L71" s="95">
        <v>21000</v>
      </c>
      <c r="M71" s="95">
        <v>10000</v>
      </c>
      <c r="N71" s="95">
        <v>6000</v>
      </c>
      <c r="O71" s="95">
        <v>3900</v>
      </c>
      <c r="P71" s="95" t="e">
        <f>VLOOKUP(G71&amp;"Vị trí 1",#REF!,9,0)</f>
        <v>#REF!</v>
      </c>
      <c r="Q71" s="95" t="e">
        <f>VLOOKUP(G71&amp;"Vị trí 2",#REF!,9,0)</f>
        <v>#REF!</v>
      </c>
      <c r="R71" s="95" t="e">
        <f>VLOOKUP(G71&amp;"Vị trí 3",#REF!,9,0)</f>
        <v>#REF!</v>
      </c>
      <c r="S71" s="95" t="e">
        <f>VLOOKUP(G71&amp;"Vị trí 4",#REF!,9,0)</f>
        <v>#REF!</v>
      </c>
      <c r="T71" s="253" t="e">
        <f>VLOOKUP(A71,#REF!,32,0)</f>
        <v>#REF!</v>
      </c>
      <c r="U71" s="253" t="e">
        <f>VLOOKUP(B71,#REF!,32,0)</f>
        <v>#REF!</v>
      </c>
      <c r="V71" s="253"/>
      <c r="W71" s="253"/>
      <c r="X71" s="254" t="e">
        <f>T71/L71</f>
        <v>#REF!</v>
      </c>
      <c r="Y71" s="254" t="e">
        <f>U71/M71</f>
        <v>#REF!</v>
      </c>
      <c r="Z71" s="254"/>
      <c r="AA71" s="254"/>
      <c r="AB71" s="253"/>
      <c r="AC71" s="253"/>
      <c r="AD71" s="253"/>
      <c r="AE71" s="253"/>
      <c r="AF71" s="254"/>
      <c r="AG71" s="254"/>
      <c r="AH71" s="254"/>
      <c r="AI71" s="254"/>
      <c r="AJ71" s="86">
        <v>2.9883323026180171</v>
      </c>
      <c r="AK71" s="255"/>
      <c r="AL71" s="255">
        <v>1.75</v>
      </c>
      <c r="AM71" s="367">
        <f t="shared" si="4"/>
        <v>36750</v>
      </c>
      <c r="AN71" s="367">
        <f t="shared" si="4"/>
        <v>17500</v>
      </c>
      <c r="AO71" s="367">
        <f t="shared" si="4"/>
        <v>10500</v>
      </c>
      <c r="AP71" s="367">
        <f t="shared" si="4"/>
        <v>6825</v>
      </c>
      <c r="AQ71" s="368">
        <f t="shared" si="5"/>
        <v>36800</v>
      </c>
      <c r="AR71" s="368">
        <f t="shared" si="5"/>
        <v>17500</v>
      </c>
      <c r="AS71" s="368">
        <f t="shared" si="5"/>
        <v>10500</v>
      </c>
      <c r="AT71" s="368">
        <f t="shared" si="5"/>
        <v>6800</v>
      </c>
      <c r="AU71" s="369">
        <f>AM71*0.15</f>
        <v>5512.5</v>
      </c>
      <c r="AV71" s="256" t="s">
        <v>347</v>
      </c>
      <c r="AW71" s="370">
        <v>12600</v>
      </c>
      <c r="AX71" s="371">
        <v>6300</v>
      </c>
      <c r="AY71" s="371">
        <v>4900</v>
      </c>
      <c r="AZ71" s="371">
        <v>3500</v>
      </c>
      <c r="BA71" s="253">
        <v>10800</v>
      </c>
      <c r="BB71" s="253">
        <v>5400</v>
      </c>
      <c r="BC71" s="253">
        <v>4200</v>
      </c>
      <c r="BD71" s="253">
        <v>3000</v>
      </c>
      <c r="BE71" s="103">
        <f>AT71-AU71</f>
        <v>1287.5</v>
      </c>
    </row>
    <row r="72" spans="1:57" s="83" customFormat="1" ht="35.1" customHeight="1">
      <c r="F72" s="85"/>
      <c r="G72" s="93"/>
      <c r="H72" s="84"/>
      <c r="I72" s="84"/>
      <c r="J72" s="84"/>
      <c r="K72" s="84"/>
      <c r="L72" s="95"/>
      <c r="M72" s="95"/>
      <c r="N72" s="95"/>
      <c r="O72" s="95"/>
      <c r="P72" s="95"/>
      <c r="Q72" s="95"/>
      <c r="R72" s="95"/>
      <c r="S72" s="95"/>
      <c r="T72" s="253"/>
      <c r="U72" s="253"/>
      <c r="V72" s="253"/>
      <c r="W72" s="253"/>
      <c r="X72" s="254"/>
      <c r="Y72" s="254"/>
      <c r="Z72" s="254"/>
      <c r="AA72" s="254"/>
      <c r="AB72" s="253"/>
      <c r="AC72" s="253"/>
      <c r="AD72" s="253"/>
      <c r="AE72" s="253"/>
      <c r="AF72" s="254"/>
      <c r="AG72" s="254"/>
      <c r="AH72" s="254"/>
      <c r="AI72" s="254"/>
      <c r="AJ72" s="86"/>
      <c r="AK72" s="255"/>
      <c r="AL72" s="255"/>
      <c r="AM72" s="367"/>
      <c r="AN72" s="367"/>
      <c r="AO72" s="367"/>
      <c r="AP72" s="367"/>
      <c r="AQ72" s="368"/>
      <c r="AR72" s="368"/>
      <c r="AS72" s="368"/>
      <c r="AT72" s="368"/>
      <c r="AU72" s="369"/>
      <c r="AV72" s="256"/>
      <c r="AW72" s="370"/>
      <c r="AX72" s="371"/>
      <c r="AY72" s="371"/>
      <c r="AZ72" s="371"/>
      <c r="BA72" s="253"/>
      <c r="BB72" s="253"/>
      <c r="BC72" s="253"/>
      <c r="BD72" s="253"/>
      <c r="BE72" s="103"/>
    </row>
    <row r="73" spans="1:57" s="83" customFormat="1" ht="35.1" customHeight="1">
      <c r="F73" s="85"/>
      <c r="G73" s="93"/>
      <c r="H73" s="84"/>
      <c r="I73" s="84"/>
      <c r="J73" s="84"/>
      <c r="K73" s="84"/>
      <c r="L73" s="95"/>
      <c r="M73" s="95"/>
      <c r="N73" s="95"/>
      <c r="O73" s="95"/>
      <c r="P73" s="95"/>
      <c r="Q73" s="95"/>
      <c r="R73" s="95"/>
      <c r="S73" s="95"/>
      <c r="T73" s="253"/>
      <c r="U73" s="253"/>
      <c r="V73" s="253"/>
      <c r="W73" s="253"/>
      <c r="X73" s="254"/>
      <c r="Y73" s="254"/>
      <c r="Z73" s="254"/>
      <c r="AA73" s="254"/>
      <c r="AB73" s="253"/>
      <c r="AC73" s="253"/>
      <c r="AD73" s="253"/>
      <c r="AE73" s="253"/>
      <c r="AF73" s="254"/>
      <c r="AG73" s="254"/>
      <c r="AH73" s="254"/>
      <c r="AI73" s="254"/>
      <c r="AJ73" s="86"/>
      <c r="AK73" s="255"/>
      <c r="AL73" s="255"/>
      <c r="AM73" s="367"/>
      <c r="AN73" s="367"/>
      <c r="AO73" s="367"/>
      <c r="AP73" s="367"/>
      <c r="AQ73" s="368"/>
      <c r="AR73" s="368"/>
      <c r="AS73" s="368"/>
      <c r="AT73" s="368"/>
      <c r="AU73" s="369"/>
      <c r="AV73" s="256"/>
      <c r="AW73" s="370"/>
      <c r="AX73" s="371"/>
      <c r="AY73" s="371"/>
      <c r="AZ73" s="371"/>
      <c r="BA73" s="253"/>
      <c r="BB73" s="253"/>
      <c r="BC73" s="253"/>
      <c r="BD73" s="253"/>
      <c r="BE73" s="103"/>
    </row>
    <row r="74" spans="1:57" s="83" customFormat="1" ht="35.1" customHeight="1">
      <c r="F74" s="85"/>
      <c r="G74" s="93"/>
      <c r="H74" s="84"/>
      <c r="I74" s="84"/>
      <c r="J74" s="84"/>
      <c r="K74" s="84"/>
      <c r="L74" s="95"/>
      <c r="M74" s="95"/>
      <c r="N74" s="95"/>
      <c r="O74" s="95"/>
      <c r="P74" s="95"/>
      <c r="Q74" s="95"/>
      <c r="R74" s="95"/>
      <c r="S74" s="95"/>
      <c r="T74" s="253"/>
      <c r="U74" s="253"/>
      <c r="V74" s="253"/>
      <c r="W74" s="253"/>
      <c r="X74" s="254"/>
      <c r="Y74" s="254"/>
      <c r="Z74" s="254"/>
      <c r="AA74" s="254"/>
      <c r="AB74" s="253"/>
      <c r="AC74" s="253"/>
      <c r="AD74" s="253"/>
      <c r="AE74" s="253"/>
      <c r="AF74" s="254"/>
      <c r="AG74" s="254"/>
      <c r="AH74" s="254"/>
      <c r="AI74" s="254"/>
      <c r="AJ74" s="86"/>
      <c r="AK74" s="255"/>
      <c r="AL74" s="255"/>
      <c r="AM74" s="367"/>
      <c r="AN74" s="367"/>
      <c r="AO74" s="367"/>
      <c r="AP74" s="367"/>
      <c r="AQ74" s="368"/>
      <c r="AR74" s="368"/>
      <c r="AS74" s="368"/>
      <c r="AT74" s="368"/>
      <c r="AU74" s="369"/>
      <c r="AV74" s="256"/>
      <c r="AW74" s="370"/>
      <c r="AX74" s="371"/>
      <c r="AY74" s="371"/>
      <c r="AZ74" s="371"/>
      <c r="BA74" s="253"/>
      <c r="BB74" s="253"/>
      <c r="BC74" s="253"/>
      <c r="BD74" s="253"/>
      <c r="BE74" s="103"/>
    </row>
    <row r="75" spans="1:57" s="83" customFormat="1" ht="35.1" customHeight="1">
      <c r="F75" s="85"/>
      <c r="G75" s="93"/>
      <c r="H75" s="84"/>
      <c r="I75" s="84"/>
      <c r="J75" s="84"/>
      <c r="K75" s="84"/>
      <c r="L75" s="95"/>
      <c r="M75" s="95"/>
      <c r="N75" s="95"/>
      <c r="O75" s="95"/>
      <c r="P75" s="95"/>
      <c r="Q75" s="95"/>
      <c r="R75" s="95"/>
      <c r="S75" s="95"/>
      <c r="T75" s="253"/>
      <c r="U75" s="253"/>
      <c r="V75" s="253"/>
      <c r="W75" s="253"/>
      <c r="X75" s="254"/>
      <c r="Y75" s="254"/>
      <c r="Z75" s="254"/>
      <c r="AA75" s="254"/>
      <c r="AB75" s="253"/>
      <c r="AC75" s="253"/>
      <c r="AD75" s="253"/>
      <c r="AE75" s="253"/>
      <c r="AF75" s="254"/>
      <c r="AG75" s="254"/>
      <c r="AH75" s="254"/>
      <c r="AI75" s="254"/>
      <c r="AJ75" s="86"/>
      <c r="AK75" s="255"/>
      <c r="AL75" s="255"/>
      <c r="AM75" s="367"/>
      <c r="AN75" s="367"/>
      <c r="AO75" s="367"/>
      <c r="AP75" s="367"/>
      <c r="AQ75" s="368"/>
      <c r="AR75" s="368"/>
      <c r="AS75" s="368"/>
      <c r="AT75" s="368"/>
      <c r="AU75" s="369"/>
      <c r="AV75" s="256"/>
      <c r="AW75" s="370"/>
      <c r="AX75" s="371"/>
      <c r="AY75" s="371"/>
      <c r="AZ75" s="371"/>
      <c r="BA75" s="253"/>
      <c r="BB75" s="253"/>
      <c r="BC75" s="253"/>
      <c r="BD75" s="253"/>
      <c r="BE75" s="103"/>
    </row>
    <row r="76" spans="1:57" s="83" customFormat="1" ht="35.1" customHeight="1">
      <c r="F76" s="85"/>
      <c r="G76" s="93"/>
      <c r="H76" s="84"/>
      <c r="I76" s="84"/>
      <c r="J76" s="84"/>
      <c r="K76" s="84"/>
      <c r="L76" s="95"/>
      <c r="M76" s="95"/>
      <c r="N76" s="95"/>
      <c r="O76" s="95"/>
      <c r="P76" s="95"/>
      <c r="Q76" s="95"/>
      <c r="R76" s="95"/>
      <c r="S76" s="95"/>
      <c r="T76" s="253"/>
      <c r="U76" s="253"/>
      <c r="V76" s="253"/>
      <c r="W76" s="253"/>
      <c r="X76" s="254"/>
      <c r="Y76" s="254"/>
      <c r="Z76" s="254"/>
      <c r="AA76" s="254"/>
      <c r="AB76" s="253"/>
      <c r="AC76" s="253"/>
      <c r="AD76" s="253"/>
      <c r="AE76" s="253"/>
      <c r="AF76" s="254"/>
      <c r="AG76" s="254"/>
      <c r="AH76" s="254"/>
      <c r="AI76" s="254"/>
      <c r="AJ76" s="86"/>
      <c r="AK76" s="255"/>
      <c r="AL76" s="255"/>
      <c r="AM76" s="367"/>
      <c r="AN76" s="367"/>
      <c r="AO76" s="367"/>
      <c r="AP76" s="367"/>
      <c r="AQ76" s="368"/>
      <c r="AR76" s="368"/>
      <c r="AS76" s="368"/>
      <c r="AT76" s="368"/>
      <c r="AU76" s="369"/>
      <c r="AV76" s="256"/>
      <c r="AW76" s="370"/>
      <c r="AX76" s="371"/>
      <c r="AY76" s="371"/>
      <c r="AZ76" s="371"/>
      <c r="BA76" s="253"/>
      <c r="BB76" s="253"/>
      <c r="BC76" s="253"/>
      <c r="BD76" s="253"/>
      <c r="BE76" s="103"/>
    </row>
    <row r="77" spans="1:57" s="83" customFormat="1" ht="35.1" customHeight="1">
      <c r="F77" s="85"/>
      <c r="G77" s="93"/>
      <c r="H77" s="84"/>
      <c r="I77" s="84"/>
      <c r="J77" s="84"/>
      <c r="K77" s="84"/>
      <c r="L77" s="95"/>
      <c r="M77" s="95"/>
      <c r="N77" s="95"/>
      <c r="O77" s="95"/>
      <c r="P77" s="95"/>
      <c r="Q77" s="95"/>
      <c r="R77" s="95"/>
      <c r="S77" s="95"/>
      <c r="T77" s="253"/>
      <c r="U77" s="253"/>
      <c r="V77" s="253"/>
      <c r="W77" s="253"/>
      <c r="X77" s="254"/>
      <c r="Y77" s="254"/>
      <c r="Z77" s="254"/>
      <c r="AA77" s="254"/>
      <c r="AB77" s="253"/>
      <c r="AC77" s="253"/>
      <c r="AD77" s="253"/>
      <c r="AE77" s="253"/>
      <c r="AF77" s="254"/>
      <c r="AG77" s="254"/>
      <c r="AH77" s="254"/>
      <c r="AI77" s="254"/>
      <c r="AJ77" s="86"/>
      <c r="AK77" s="255"/>
      <c r="AL77" s="255"/>
      <c r="AM77" s="367"/>
      <c r="AN77" s="367"/>
      <c r="AO77" s="367"/>
      <c r="AP77" s="367"/>
      <c r="AQ77" s="368"/>
      <c r="AR77" s="368"/>
      <c r="AS77" s="368"/>
      <c r="AT77" s="368"/>
      <c r="AU77" s="369"/>
      <c r="AV77" s="256"/>
      <c r="AW77" s="370"/>
      <c r="AX77" s="371"/>
      <c r="AY77" s="371"/>
      <c r="AZ77" s="371"/>
      <c r="BA77" s="253"/>
      <c r="BB77" s="253"/>
      <c r="BC77" s="253"/>
      <c r="BD77" s="253"/>
      <c r="BE77" s="103"/>
    </row>
    <row r="78" spans="1:57" s="83" customFormat="1" ht="35.1" customHeight="1">
      <c r="A78" s="83" t="str">
        <f t="shared" si="0"/>
        <v>BH134DT+1</v>
      </c>
      <c r="B78" s="83" t="str">
        <f t="shared" si="1"/>
        <v>BH134DT+2</v>
      </c>
      <c r="C78" s="83" t="str">
        <f t="shared" si="2"/>
        <v>BH134DT+3</v>
      </c>
      <c r="D78" s="83" t="str">
        <f t="shared" si="3"/>
        <v>BH134DT+4</v>
      </c>
      <c r="E78" s="83" t="s">
        <v>347</v>
      </c>
      <c r="F78" s="85">
        <v>134</v>
      </c>
      <c r="G78" s="93" t="s">
        <v>4893</v>
      </c>
      <c r="H78" s="84" t="str">
        <f t="shared" si="6"/>
        <v>Đường Bùi Văn Hòa</v>
      </c>
      <c r="I78" s="84" t="s">
        <v>6408</v>
      </c>
      <c r="J78" s="84" t="s">
        <v>6409</v>
      </c>
      <c r="K78" s="84" t="s">
        <v>371</v>
      </c>
      <c r="L78" s="95">
        <v>27000</v>
      </c>
      <c r="M78" s="95">
        <v>12000</v>
      </c>
      <c r="N78" s="95">
        <v>6500</v>
      </c>
      <c r="O78" s="95">
        <v>4500</v>
      </c>
      <c r="P78" s="95" t="e">
        <f>VLOOKUP(G78&amp;"Vị trí 1",#REF!,9,0)</f>
        <v>#REF!</v>
      </c>
      <c r="Q78" s="95" t="e">
        <f>VLOOKUP(G78&amp;"Vị trí 2",#REF!,9,0)</f>
        <v>#REF!</v>
      </c>
      <c r="R78" s="95" t="e">
        <f>VLOOKUP(G78&amp;"Vị trí 3",#REF!,9,0)</f>
        <v>#REF!</v>
      </c>
      <c r="S78" s="95" t="e">
        <f>VLOOKUP(G78&amp;"Vị trí 4",#REF!,9,0)</f>
        <v>#REF!</v>
      </c>
      <c r="T78" s="253" t="e">
        <f>VLOOKUP(A78,#REF!,32,0)</f>
        <v>#REF!</v>
      </c>
      <c r="U78" s="253" t="e">
        <f>VLOOKUP(B78,#REF!,32,0)</f>
        <v>#REF!</v>
      </c>
      <c r="V78" s="253" t="e">
        <f>VLOOKUP(C78,#REF!,32,0)</f>
        <v>#REF!</v>
      </c>
      <c r="W78" s="253"/>
      <c r="X78" s="254" t="e">
        <f>T78/L78</f>
        <v>#REF!</v>
      </c>
      <c r="Y78" s="254" t="e">
        <f>U78/M78</f>
        <v>#REF!</v>
      </c>
      <c r="Z78" s="254" t="e">
        <f>V78/N78</f>
        <v>#REF!</v>
      </c>
      <c r="AA78" s="254"/>
      <c r="AB78" s="253"/>
      <c r="AC78" s="253"/>
      <c r="AD78" s="253"/>
      <c r="AE78" s="253"/>
      <c r="AF78" s="254"/>
      <c r="AG78" s="254"/>
      <c r="AH78" s="254"/>
      <c r="AI78" s="254"/>
      <c r="AJ78" s="86">
        <v>2.3232296014048757</v>
      </c>
      <c r="AK78" s="255"/>
      <c r="AL78" s="255">
        <v>1.35</v>
      </c>
      <c r="AM78" s="367">
        <f t="shared" si="4"/>
        <v>36450</v>
      </c>
      <c r="AN78" s="367">
        <f t="shared" si="4"/>
        <v>16200.000000000002</v>
      </c>
      <c r="AO78" s="367">
        <f t="shared" si="4"/>
        <v>8775</v>
      </c>
      <c r="AP78" s="367">
        <f t="shared" si="4"/>
        <v>6075</v>
      </c>
      <c r="AQ78" s="368">
        <f t="shared" si="5"/>
        <v>36500</v>
      </c>
      <c r="AR78" s="368">
        <f t="shared" si="5"/>
        <v>16200</v>
      </c>
      <c r="AS78" s="368">
        <f t="shared" si="5"/>
        <v>8800</v>
      </c>
      <c r="AT78" s="368">
        <f t="shared" si="5"/>
        <v>6100</v>
      </c>
      <c r="AU78" s="369">
        <f>AM78*0.15</f>
        <v>5467.5</v>
      </c>
      <c r="AV78" s="256" t="s">
        <v>347</v>
      </c>
      <c r="AW78" s="370">
        <v>12600</v>
      </c>
      <c r="AX78" s="371">
        <v>6300</v>
      </c>
      <c r="AY78" s="371">
        <v>4550</v>
      </c>
      <c r="AZ78" s="371">
        <v>2730</v>
      </c>
      <c r="BA78" s="253">
        <v>10800</v>
      </c>
      <c r="BB78" s="253">
        <v>5400</v>
      </c>
      <c r="BC78" s="253">
        <v>3900</v>
      </c>
      <c r="BD78" s="253">
        <v>2340</v>
      </c>
      <c r="BE78" s="103">
        <f>AT78-AU78</f>
        <v>632.5</v>
      </c>
    </row>
    <row r="79" spans="1:57" s="83" customFormat="1" ht="35.1" customHeight="1">
      <c r="F79" s="85"/>
      <c r="G79" s="93"/>
      <c r="H79" s="84"/>
      <c r="I79" s="84"/>
      <c r="J79" s="84"/>
      <c r="K79" s="84"/>
      <c r="L79" s="95"/>
      <c r="M79" s="95"/>
      <c r="N79" s="95"/>
      <c r="O79" s="95"/>
      <c r="P79" s="95"/>
      <c r="Q79" s="95"/>
      <c r="R79" s="95"/>
      <c r="S79" s="95"/>
      <c r="T79" s="253"/>
      <c r="U79" s="253"/>
      <c r="V79" s="253"/>
      <c r="W79" s="253"/>
      <c r="X79" s="254"/>
      <c r="Y79" s="254"/>
      <c r="Z79" s="254"/>
      <c r="AA79" s="254"/>
      <c r="AB79" s="253"/>
      <c r="AC79" s="253"/>
      <c r="AD79" s="253"/>
      <c r="AE79" s="253"/>
      <c r="AF79" s="254"/>
      <c r="AG79" s="254"/>
      <c r="AH79" s="254"/>
      <c r="AI79" s="254"/>
      <c r="AJ79" s="86"/>
      <c r="AK79" s="255"/>
      <c r="AL79" s="255"/>
      <c r="AM79" s="367"/>
      <c r="AN79" s="367"/>
      <c r="AO79" s="367"/>
      <c r="AP79" s="367"/>
      <c r="AQ79" s="368"/>
      <c r="AR79" s="368"/>
      <c r="AS79" s="368"/>
      <c r="AT79" s="368"/>
      <c r="AU79" s="369"/>
      <c r="AV79" s="256"/>
      <c r="AW79" s="370"/>
      <c r="AX79" s="371"/>
      <c r="AY79" s="371"/>
      <c r="AZ79" s="371"/>
      <c r="BA79" s="253"/>
      <c r="BB79" s="253"/>
      <c r="BC79" s="253"/>
      <c r="BD79" s="253"/>
      <c r="BE79" s="103"/>
    </row>
    <row r="80" spans="1:57" s="83" customFormat="1" ht="35.1" customHeight="1">
      <c r="F80" s="85"/>
      <c r="G80" s="93"/>
      <c r="H80" s="84"/>
      <c r="I80" s="84"/>
      <c r="J80" s="84"/>
      <c r="K80" s="84"/>
      <c r="L80" s="95"/>
      <c r="M80" s="95"/>
      <c r="N80" s="95"/>
      <c r="O80" s="95"/>
      <c r="P80" s="95"/>
      <c r="Q80" s="95"/>
      <c r="R80" s="95"/>
      <c r="S80" s="95"/>
      <c r="T80" s="253"/>
      <c r="U80" s="253"/>
      <c r="V80" s="253"/>
      <c r="W80" s="253"/>
      <c r="X80" s="254"/>
      <c r="Y80" s="254"/>
      <c r="Z80" s="254"/>
      <c r="AA80" s="254"/>
      <c r="AB80" s="253"/>
      <c r="AC80" s="253"/>
      <c r="AD80" s="253"/>
      <c r="AE80" s="253"/>
      <c r="AF80" s="254"/>
      <c r="AG80" s="254"/>
      <c r="AH80" s="254"/>
      <c r="AI80" s="254"/>
      <c r="AJ80" s="86"/>
      <c r="AK80" s="255"/>
      <c r="AL80" s="255"/>
      <c r="AM80" s="367"/>
      <c r="AN80" s="367"/>
      <c r="AO80" s="367"/>
      <c r="AP80" s="367"/>
      <c r="AQ80" s="368"/>
      <c r="AR80" s="368"/>
      <c r="AS80" s="368"/>
      <c r="AT80" s="368"/>
      <c r="AU80" s="369"/>
      <c r="AV80" s="256"/>
      <c r="AW80" s="370"/>
      <c r="AX80" s="371"/>
      <c r="AY80" s="371"/>
      <c r="AZ80" s="371"/>
      <c r="BA80" s="253"/>
      <c r="BB80" s="253"/>
      <c r="BC80" s="253"/>
      <c r="BD80" s="253"/>
      <c r="BE80" s="103"/>
    </row>
    <row r="81" spans="1:57" s="83" customFormat="1" ht="35.1" customHeight="1">
      <c r="F81" s="85"/>
      <c r="G81" s="93"/>
      <c r="H81" s="84"/>
      <c r="I81" s="84"/>
      <c r="J81" s="84"/>
      <c r="K81" s="84"/>
      <c r="L81" s="95"/>
      <c r="M81" s="95"/>
      <c r="N81" s="95"/>
      <c r="O81" s="95"/>
      <c r="P81" s="95"/>
      <c r="Q81" s="95"/>
      <c r="R81" s="95"/>
      <c r="S81" s="95"/>
      <c r="T81" s="253"/>
      <c r="U81" s="253"/>
      <c r="V81" s="253"/>
      <c r="W81" s="253"/>
      <c r="X81" s="254"/>
      <c r="Y81" s="254"/>
      <c r="Z81" s="254"/>
      <c r="AA81" s="254"/>
      <c r="AB81" s="253"/>
      <c r="AC81" s="253"/>
      <c r="AD81" s="253"/>
      <c r="AE81" s="253"/>
      <c r="AF81" s="254"/>
      <c r="AG81" s="254"/>
      <c r="AH81" s="254"/>
      <c r="AI81" s="254"/>
      <c r="AJ81" s="86"/>
      <c r="AK81" s="255"/>
      <c r="AL81" s="255"/>
      <c r="AM81" s="367"/>
      <c r="AN81" s="367"/>
      <c r="AO81" s="367"/>
      <c r="AP81" s="367"/>
      <c r="AQ81" s="368"/>
      <c r="AR81" s="368"/>
      <c r="AS81" s="368"/>
      <c r="AT81" s="368"/>
      <c r="AU81" s="369"/>
      <c r="AV81" s="256"/>
      <c r="AW81" s="370"/>
      <c r="AX81" s="371"/>
      <c r="AY81" s="371"/>
      <c r="AZ81" s="371"/>
      <c r="BA81" s="253"/>
      <c r="BB81" s="253"/>
      <c r="BC81" s="253"/>
      <c r="BD81" s="253"/>
      <c r="BE81" s="103"/>
    </row>
    <row r="82" spans="1:57" s="83" customFormat="1" ht="35.1" customHeight="1">
      <c r="F82" s="85"/>
      <c r="G82" s="93"/>
      <c r="H82" s="84"/>
      <c r="I82" s="84"/>
      <c r="J82" s="84"/>
      <c r="K82" s="84"/>
      <c r="L82" s="95"/>
      <c r="M82" s="95"/>
      <c r="N82" s="95"/>
      <c r="O82" s="95"/>
      <c r="P82" s="95"/>
      <c r="Q82" s="95"/>
      <c r="R82" s="95"/>
      <c r="S82" s="95"/>
      <c r="T82" s="253"/>
      <c r="U82" s="253"/>
      <c r="V82" s="253"/>
      <c r="W82" s="253"/>
      <c r="X82" s="254"/>
      <c r="Y82" s="254"/>
      <c r="Z82" s="254"/>
      <c r="AA82" s="254"/>
      <c r="AB82" s="253"/>
      <c r="AC82" s="253"/>
      <c r="AD82" s="253"/>
      <c r="AE82" s="253"/>
      <c r="AF82" s="254"/>
      <c r="AG82" s="254"/>
      <c r="AH82" s="254"/>
      <c r="AI82" s="254"/>
      <c r="AJ82" s="86"/>
      <c r="AK82" s="255"/>
      <c r="AL82" s="255"/>
      <c r="AM82" s="367"/>
      <c r="AN82" s="367"/>
      <c r="AO82" s="367"/>
      <c r="AP82" s="367"/>
      <c r="AQ82" s="368"/>
      <c r="AR82" s="368"/>
      <c r="AS82" s="368"/>
      <c r="AT82" s="368"/>
      <c r="AU82" s="369"/>
      <c r="AV82" s="256"/>
      <c r="AW82" s="370"/>
      <c r="AX82" s="371"/>
      <c r="AY82" s="371"/>
      <c r="AZ82" s="371"/>
      <c r="BA82" s="253"/>
      <c r="BB82" s="253"/>
      <c r="BC82" s="253"/>
      <c r="BD82" s="253"/>
      <c r="BE82" s="103"/>
    </row>
    <row r="83" spans="1:57" s="83" customFormat="1" ht="35.1" customHeight="1">
      <c r="F83" s="85"/>
      <c r="G83" s="93"/>
      <c r="H83" s="84"/>
      <c r="I83" s="84"/>
      <c r="J83" s="84"/>
      <c r="K83" s="84"/>
      <c r="L83" s="95"/>
      <c r="M83" s="95"/>
      <c r="N83" s="95"/>
      <c r="O83" s="95"/>
      <c r="P83" s="95"/>
      <c r="Q83" s="95"/>
      <c r="R83" s="95"/>
      <c r="S83" s="95"/>
      <c r="T83" s="253"/>
      <c r="U83" s="253"/>
      <c r="V83" s="253"/>
      <c r="W83" s="253"/>
      <c r="X83" s="254"/>
      <c r="Y83" s="254"/>
      <c r="Z83" s="254"/>
      <c r="AA83" s="254"/>
      <c r="AB83" s="253"/>
      <c r="AC83" s="253"/>
      <c r="AD83" s="253"/>
      <c r="AE83" s="253"/>
      <c r="AF83" s="254"/>
      <c r="AG83" s="254"/>
      <c r="AH83" s="254"/>
      <c r="AI83" s="254"/>
      <c r="AJ83" s="86"/>
      <c r="AK83" s="255"/>
      <c r="AL83" s="255"/>
      <c r="AM83" s="367"/>
      <c r="AN83" s="367"/>
      <c r="AO83" s="367"/>
      <c r="AP83" s="367"/>
      <c r="AQ83" s="368"/>
      <c r="AR83" s="368"/>
      <c r="AS83" s="368"/>
      <c r="AT83" s="368"/>
      <c r="AU83" s="369"/>
      <c r="AV83" s="256"/>
      <c r="AW83" s="370"/>
      <c r="AX83" s="371"/>
      <c r="AY83" s="371"/>
      <c r="AZ83" s="371"/>
      <c r="BA83" s="253"/>
      <c r="BB83" s="253"/>
      <c r="BC83" s="253"/>
      <c r="BD83" s="253"/>
      <c r="BE83" s="103"/>
    </row>
    <row r="84" spans="1:57" s="83" customFormat="1" ht="35.1" customHeight="1">
      <c r="F84" s="85"/>
      <c r="G84" s="93"/>
      <c r="H84" s="84"/>
      <c r="I84" s="84"/>
      <c r="J84" s="84"/>
      <c r="K84" s="84"/>
      <c r="L84" s="95"/>
      <c r="M84" s="95"/>
      <c r="N84" s="95"/>
      <c r="O84" s="95"/>
      <c r="P84" s="95"/>
      <c r="Q84" s="95"/>
      <c r="R84" s="95"/>
      <c r="S84" s="95"/>
      <c r="T84" s="253"/>
      <c r="U84" s="253"/>
      <c r="V84" s="253"/>
      <c r="W84" s="253"/>
      <c r="X84" s="254"/>
      <c r="Y84" s="254"/>
      <c r="Z84" s="254"/>
      <c r="AA84" s="254"/>
      <c r="AB84" s="253"/>
      <c r="AC84" s="253"/>
      <c r="AD84" s="253"/>
      <c r="AE84" s="253"/>
      <c r="AF84" s="254"/>
      <c r="AG84" s="254"/>
      <c r="AH84" s="254"/>
      <c r="AI84" s="254"/>
      <c r="AJ84" s="86"/>
      <c r="AK84" s="255"/>
      <c r="AL84" s="255"/>
      <c r="AM84" s="367"/>
      <c r="AN84" s="367"/>
      <c r="AO84" s="367"/>
      <c r="AP84" s="367"/>
      <c r="AQ84" s="368"/>
      <c r="AR84" s="368"/>
      <c r="AS84" s="368"/>
      <c r="AT84" s="368"/>
      <c r="AU84" s="369"/>
      <c r="AV84" s="256"/>
      <c r="AW84" s="370"/>
      <c r="AX84" s="371"/>
      <c r="AY84" s="371"/>
      <c r="AZ84" s="371"/>
      <c r="BA84" s="253"/>
      <c r="BB84" s="253"/>
      <c r="BC84" s="253"/>
      <c r="BD84" s="253"/>
      <c r="BE84" s="103"/>
    </row>
    <row r="85" spans="1:57" s="83" customFormat="1" ht="35.1" customHeight="1">
      <c r="A85" s="83" t="str">
        <f t="shared" si="0"/>
        <v>BH137DT_D1+1</v>
      </c>
      <c r="B85" s="83" t="str">
        <f t="shared" si="1"/>
        <v>BH137DT_D1+2</v>
      </c>
      <c r="C85" s="83" t="str">
        <f t="shared" si="2"/>
        <v>BH137DT_D1+3</v>
      </c>
      <c r="D85" s="83" t="str">
        <f t="shared" si="3"/>
        <v>BH137DT_D1+4</v>
      </c>
      <c r="E85" s="83" t="s">
        <v>347</v>
      </c>
      <c r="F85" s="85"/>
      <c r="G85" s="93" t="s">
        <v>4902</v>
      </c>
      <c r="H85" s="84" t="str">
        <f t="shared" si="6"/>
        <v>Đường Nguyễn Trung Trực</v>
      </c>
      <c r="I85" s="84" t="s">
        <v>6410</v>
      </c>
      <c r="J85" s="84" t="s">
        <v>5413</v>
      </c>
      <c r="K85" s="84" t="s">
        <v>6411</v>
      </c>
      <c r="L85" s="95">
        <v>10000</v>
      </c>
      <c r="M85" s="95">
        <v>5000</v>
      </c>
      <c r="N85" s="95">
        <v>3600</v>
      </c>
      <c r="O85" s="95">
        <v>2300</v>
      </c>
      <c r="P85" s="95" t="e">
        <f>VLOOKUP(G85&amp;"Vị trí 1",#REF!,9,0)</f>
        <v>#REF!</v>
      </c>
      <c r="Q85" s="95" t="e">
        <f>VLOOKUP(G85&amp;"Vị trí 2",#REF!,9,0)</f>
        <v>#REF!</v>
      </c>
      <c r="R85" s="95" t="e">
        <f>VLOOKUP(G85&amp;"Vị trí 3",#REF!,9,0)</f>
        <v>#REF!</v>
      </c>
      <c r="S85" s="95" t="e">
        <f>VLOOKUP(G85&amp;"Vị trí 4",#REF!,9,0)</f>
        <v>#REF!</v>
      </c>
      <c r="T85" s="253"/>
      <c r="U85" s="253"/>
      <c r="V85" s="253"/>
      <c r="W85" s="253"/>
      <c r="X85" s="254"/>
      <c r="Y85" s="254"/>
      <c r="Z85" s="254"/>
      <c r="AA85" s="254"/>
      <c r="AB85" s="253"/>
      <c r="AC85" s="253"/>
      <c r="AD85" s="253"/>
      <c r="AE85" s="253"/>
      <c r="AF85" s="254"/>
      <c r="AG85" s="254"/>
      <c r="AH85" s="254"/>
      <c r="AI85" s="254"/>
      <c r="AJ85" s="86">
        <v>3.05</v>
      </c>
      <c r="AK85" s="255"/>
      <c r="AL85" s="255" t="e">
        <f>AJ85*#REF!/#REF!</f>
        <v>#REF!</v>
      </c>
      <c r="AM85" s="367" t="e">
        <f t="shared" si="4"/>
        <v>#REF!</v>
      </c>
      <c r="AN85" s="367" t="e">
        <f t="shared" si="4"/>
        <v>#REF!</v>
      </c>
      <c r="AO85" s="367" t="e">
        <f t="shared" si="4"/>
        <v>#REF!</v>
      </c>
      <c r="AP85" s="367" t="e">
        <f t="shared" si="4"/>
        <v>#REF!</v>
      </c>
      <c r="AQ85" s="368" t="e">
        <f t="shared" si="5"/>
        <v>#REF!</v>
      </c>
      <c r="AR85" s="368" t="e">
        <f t="shared" si="5"/>
        <v>#REF!</v>
      </c>
      <c r="AS85" s="368" t="e">
        <f t="shared" si="5"/>
        <v>#REF!</v>
      </c>
      <c r="AT85" s="368" t="e">
        <f t="shared" si="5"/>
        <v>#REF!</v>
      </c>
      <c r="AU85" s="369" t="e">
        <f>AM85*0.15</f>
        <v>#REF!</v>
      </c>
      <c r="AV85" s="256" t="s">
        <v>347</v>
      </c>
      <c r="AW85" s="370"/>
      <c r="AX85" s="371"/>
      <c r="AY85" s="371"/>
      <c r="AZ85" s="371"/>
      <c r="BA85" s="253"/>
      <c r="BB85" s="253"/>
      <c r="BC85" s="253"/>
      <c r="BD85" s="253"/>
      <c r="BE85" s="103" t="e">
        <f>AT85-AU85</f>
        <v>#REF!</v>
      </c>
    </row>
    <row r="86" spans="1:57" s="83" customFormat="1" ht="35.1" customHeight="1">
      <c r="F86" s="85"/>
      <c r="G86" s="93"/>
      <c r="H86" s="84"/>
      <c r="I86" s="84"/>
      <c r="J86" s="84"/>
      <c r="K86" s="84"/>
      <c r="L86" s="95"/>
      <c r="M86" s="95"/>
      <c r="N86" s="95"/>
      <c r="O86" s="95"/>
      <c r="P86" s="95"/>
      <c r="Q86" s="95"/>
      <c r="R86" s="95"/>
      <c r="S86" s="95"/>
      <c r="T86" s="253"/>
      <c r="U86" s="253"/>
      <c r="V86" s="253"/>
      <c r="W86" s="253"/>
      <c r="X86" s="254"/>
      <c r="Y86" s="254"/>
      <c r="Z86" s="254"/>
      <c r="AA86" s="254"/>
      <c r="AB86" s="253"/>
      <c r="AC86" s="253"/>
      <c r="AD86" s="253"/>
      <c r="AE86" s="253"/>
      <c r="AF86" s="254"/>
      <c r="AG86" s="254"/>
      <c r="AH86" s="254"/>
      <c r="AI86" s="254"/>
      <c r="AJ86" s="86"/>
      <c r="AK86" s="255"/>
      <c r="AL86" s="255"/>
      <c r="AM86" s="367"/>
      <c r="AN86" s="367"/>
      <c r="AO86" s="367"/>
      <c r="AP86" s="367"/>
      <c r="AQ86" s="368"/>
      <c r="AR86" s="368"/>
      <c r="AS86" s="368"/>
      <c r="AT86" s="368"/>
      <c r="AU86" s="369"/>
      <c r="AV86" s="256"/>
      <c r="AW86" s="370"/>
      <c r="AX86" s="371"/>
      <c r="AY86" s="371"/>
      <c r="AZ86" s="371"/>
      <c r="BA86" s="253"/>
      <c r="BB86" s="253"/>
      <c r="BC86" s="253"/>
      <c r="BD86" s="253"/>
      <c r="BE86" s="103"/>
    </row>
    <row r="87" spans="1:57" s="83" customFormat="1" ht="35.1" customHeight="1">
      <c r="F87" s="85"/>
      <c r="G87" s="93"/>
      <c r="H87" s="84"/>
      <c r="I87" s="84"/>
      <c r="J87" s="84"/>
      <c r="K87" s="84"/>
      <c r="L87" s="95"/>
      <c r="M87" s="95"/>
      <c r="N87" s="95"/>
      <c r="O87" s="95"/>
      <c r="P87" s="95"/>
      <c r="Q87" s="95"/>
      <c r="R87" s="95"/>
      <c r="S87" s="95"/>
      <c r="T87" s="253"/>
      <c r="U87" s="253"/>
      <c r="V87" s="253"/>
      <c r="W87" s="253"/>
      <c r="X87" s="254"/>
      <c r="Y87" s="254"/>
      <c r="Z87" s="254"/>
      <c r="AA87" s="254"/>
      <c r="AB87" s="253"/>
      <c r="AC87" s="253"/>
      <c r="AD87" s="253"/>
      <c r="AE87" s="253"/>
      <c r="AF87" s="254"/>
      <c r="AG87" s="254"/>
      <c r="AH87" s="254"/>
      <c r="AI87" s="254"/>
      <c r="AJ87" s="86"/>
      <c r="AK87" s="255"/>
      <c r="AL87" s="255"/>
      <c r="AM87" s="367"/>
      <c r="AN87" s="367"/>
      <c r="AO87" s="367"/>
      <c r="AP87" s="367"/>
      <c r="AQ87" s="368"/>
      <c r="AR87" s="368"/>
      <c r="AS87" s="368"/>
      <c r="AT87" s="368"/>
      <c r="AU87" s="369"/>
      <c r="AV87" s="256"/>
      <c r="AW87" s="370"/>
      <c r="AX87" s="371"/>
      <c r="AY87" s="371"/>
      <c r="AZ87" s="371"/>
      <c r="BA87" s="253"/>
      <c r="BB87" s="253"/>
      <c r="BC87" s="253"/>
      <c r="BD87" s="253"/>
      <c r="BE87" s="103"/>
    </row>
    <row r="88" spans="1:57" s="83" customFormat="1" ht="35.1" customHeight="1">
      <c r="F88" s="85"/>
      <c r="G88" s="93"/>
      <c r="H88" s="84"/>
      <c r="I88" s="84"/>
      <c r="J88" s="84"/>
      <c r="K88" s="84"/>
      <c r="L88" s="95"/>
      <c r="M88" s="95"/>
      <c r="N88" s="95"/>
      <c r="O88" s="95"/>
      <c r="P88" s="95"/>
      <c r="Q88" s="95"/>
      <c r="R88" s="95"/>
      <c r="S88" s="95"/>
      <c r="T88" s="253"/>
      <c r="U88" s="253"/>
      <c r="V88" s="253"/>
      <c r="W88" s="253"/>
      <c r="X88" s="254"/>
      <c r="Y88" s="254"/>
      <c r="Z88" s="254"/>
      <c r="AA88" s="254"/>
      <c r="AB88" s="253"/>
      <c r="AC88" s="253"/>
      <c r="AD88" s="253"/>
      <c r="AE88" s="253"/>
      <c r="AF88" s="254"/>
      <c r="AG88" s="254"/>
      <c r="AH88" s="254"/>
      <c r="AI88" s="254"/>
      <c r="AJ88" s="86"/>
      <c r="AK88" s="255"/>
      <c r="AL88" s="255"/>
      <c r="AM88" s="367"/>
      <c r="AN88" s="367"/>
      <c r="AO88" s="367"/>
      <c r="AP88" s="367"/>
      <c r="AQ88" s="368"/>
      <c r="AR88" s="368"/>
      <c r="AS88" s="368"/>
      <c r="AT88" s="368"/>
      <c r="AU88" s="369"/>
      <c r="AV88" s="256"/>
      <c r="AW88" s="370"/>
      <c r="AX88" s="371"/>
      <c r="AY88" s="371"/>
      <c r="AZ88" s="371"/>
      <c r="BA88" s="253"/>
      <c r="BB88" s="253"/>
      <c r="BC88" s="253"/>
      <c r="BD88" s="253"/>
      <c r="BE88" s="103"/>
    </row>
    <row r="89" spans="1:57" s="83" customFormat="1" ht="35.1" customHeight="1">
      <c r="F89" s="85"/>
      <c r="G89" s="93"/>
      <c r="H89" s="84"/>
      <c r="I89" s="84"/>
      <c r="J89" s="84"/>
      <c r="K89" s="84"/>
      <c r="L89" s="95"/>
      <c r="M89" s="95"/>
      <c r="N89" s="95"/>
      <c r="O89" s="95"/>
      <c r="P89" s="95"/>
      <c r="Q89" s="95"/>
      <c r="R89" s="95"/>
      <c r="S89" s="95"/>
      <c r="T89" s="253"/>
      <c r="U89" s="253"/>
      <c r="V89" s="253"/>
      <c r="W89" s="253"/>
      <c r="X89" s="254"/>
      <c r="Y89" s="254"/>
      <c r="Z89" s="254"/>
      <c r="AA89" s="254"/>
      <c r="AB89" s="253"/>
      <c r="AC89" s="253"/>
      <c r="AD89" s="253"/>
      <c r="AE89" s="253"/>
      <c r="AF89" s="254"/>
      <c r="AG89" s="254"/>
      <c r="AH89" s="254"/>
      <c r="AI89" s="254"/>
      <c r="AJ89" s="86"/>
      <c r="AK89" s="255"/>
      <c r="AL89" s="255"/>
      <c r="AM89" s="367"/>
      <c r="AN89" s="367"/>
      <c r="AO89" s="367"/>
      <c r="AP89" s="367"/>
      <c r="AQ89" s="368"/>
      <c r="AR89" s="368"/>
      <c r="AS89" s="368"/>
      <c r="AT89" s="368"/>
      <c r="AU89" s="369"/>
      <c r="AV89" s="256"/>
      <c r="AW89" s="370"/>
      <c r="AX89" s="371"/>
      <c r="AY89" s="371"/>
      <c r="AZ89" s="371"/>
      <c r="BA89" s="253"/>
      <c r="BB89" s="253"/>
      <c r="BC89" s="253"/>
      <c r="BD89" s="253"/>
      <c r="BE89" s="103"/>
    </row>
    <row r="90" spans="1:57" s="83" customFormat="1" ht="35.1" customHeight="1">
      <c r="F90" s="85"/>
      <c r="G90" s="93"/>
      <c r="H90" s="84"/>
      <c r="I90" s="84"/>
      <c r="J90" s="84"/>
      <c r="K90" s="84"/>
      <c r="L90" s="95"/>
      <c r="M90" s="95"/>
      <c r="N90" s="95"/>
      <c r="O90" s="95"/>
      <c r="P90" s="95"/>
      <c r="Q90" s="95"/>
      <c r="R90" s="95"/>
      <c r="S90" s="95"/>
      <c r="T90" s="253"/>
      <c r="U90" s="253"/>
      <c r="V90" s="253"/>
      <c r="W90" s="253"/>
      <c r="X90" s="254"/>
      <c r="Y90" s="254"/>
      <c r="Z90" s="254"/>
      <c r="AA90" s="254"/>
      <c r="AB90" s="253"/>
      <c r="AC90" s="253"/>
      <c r="AD90" s="253"/>
      <c r="AE90" s="253"/>
      <c r="AF90" s="254"/>
      <c r="AG90" s="254"/>
      <c r="AH90" s="254"/>
      <c r="AI90" s="254"/>
      <c r="AJ90" s="86"/>
      <c r="AK90" s="255"/>
      <c r="AL90" s="255"/>
      <c r="AM90" s="367"/>
      <c r="AN90" s="367"/>
      <c r="AO90" s="367"/>
      <c r="AP90" s="367"/>
      <c r="AQ90" s="368"/>
      <c r="AR90" s="368"/>
      <c r="AS90" s="368"/>
      <c r="AT90" s="368"/>
      <c r="AU90" s="369"/>
      <c r="AV90" s="256"/>
      <c r="AW90" s="370"/>
      <c r="AX90" s="371"/>
      <c r="AY90" s="371"/>
      <c r="AZ90" s="371"/>
      <c r="BA90" s="253"/>
      <c r="BB90" s="253"/>
      <c r="BC90" s="253"/>
      <c r="BD90" s="253"/>
      <c r="BE90" s="103"/>
    </row>
    <row r="91" spans="1:57" s="83" customFormat="1" ht="35.1" customHeight="1">
      <c r="F91" s="85"/>
      <c r="G91" s="93"/>
      <c r="H91" s="84"/>
      <c r="I91" s="84"/>
      <c r="J91" s="84"/>
      <c r="K91" s="84"/>
      <c r="L91" s="95"/>
      <c r="M91" s="95"/>
      <c r="N91" s="95"/>
      <c r="O91" s="95"/>
      <c r="P91" s="95"/>
      <c r="Q91" s="95"/>
      <c r="R91" s="95"/>
      <c r="S91" s="95"/>
      <c r="T91" s="253"/>
      <c r="U91" s="253"/>
      <c r="V91" s="253"/>
      <c r="W91" s="253"/>
      <c r="X91" s="254"/>
      <c r="Y91" s="254"/>
      <c r="Z91" s="254"/>
      <c r="AA91" s="254"/>
      <c r="AB91" s="253"/>
      <c r="AC91" s="253"/>
      <c r="AD91" s="253"/>
      <c r="AE91" s="253"/>
      <c r="AF91" s="254"/>
      <c r="AG91" s="254"/>
      <c r="AH91" s="254"/>
      <c r="AI91" s="254"/>
      <c r="AJ91" s="86"/>
      <c r="AK91" s="255"/>
      <c r="AL91" s="255"/>
      <c r="AM91" s="367"/>
      <c r="AN91" s="367"/>
      <c r="AO91" s="367"/>
      <c r="AP91" s="367"/>
      <c r="AQ91" s="368"/>
      <c r="AR91" s="368"/>
      <c r="AS91" s="368"/>
      <c r="AT91" s="368"/>
      <c r="AU91" s="369"/>
      <c r="AV91" s="256"/>
      <c r="AW91" s="370"/>
      <c r="AX91" s="371"/>
      <c r="AY91" s="371"/>
      <c r="AZ91" s="371"/>
      <c r="BA91" s="253"/>
      <c r="BB91" s="253"/>
      <c r="BC91" s="253"/>
      <c r="BD91" s="253"/>
      <c r="BE91" s="103"/>
    </row>
    <row r="92" spans="1:57" s="83" customFormat="1" ht="63" customHeight="1">
      <c r="A92" s="83" t="str">
        <f t="shared" si="0"/>
        <v>BH137DT_D2+1</v>
      </c>
      <c r="B92" s="83" t="str">
        <f t="shared" si="1"/>
        <v>BH137DT_D2+2</v>
      </c>
      <c r="C92" s="83" t="str">
        <f t="shared" si="2"/>
        <v>BH137DT_D2+3</v>
      </c>
      <c r="D92" s="83" t="str">
        <f t="shared" si="3"/>
        <v>BH137DT_D2+4</v>
      </c>
      <c r="E92" s="83" t="s">
        <v>347</v>
      </c>
      <c r="F92" s="85"/>
      <c r="G92" s="93" t="s">
        <v>4905</v>
      </c>
      <c r="H92" s="84" t="str">
        <f t="shared" si="6"/>
        <v>Đường Nguyễn Trung Trực</v>
      </c>
      <c r="I92" s="84" t="s">
        <v>6411</v>
      </c>
      <c r="J92" s="84" t="s">
        <v>5413</v>
      </c>
      <c r="K92" s="84" t="s">
        <v>6412</v>
      </c>
      <c r="L92" s="95">
        <v>7000</v>
      </c>
      <c r="M92" s="95">
        <v>4000</v>
      </c>
      <c r="N92" s="95">
        <v>2600</v>
      </c>
      <c r="O92" s="95">
        <v>1800</v>
      </c>
      <c r="P92" s="95" t="e">
        <f>VLOOKUP(G92&amp;"Vị trí 1",#REF!,9,0)</f>
        <v>#REF!</v>
      </c>
      <c r="Q92" s="95" t="e">
        <f>VLOOKUP(G92&amp;"Vị trí 2",#REF!,9,0)</f>
        <v>#REF!</v>
      </c>
      <c r="R92" s="95" t="e">
        <f>VLOOKUP(G92&amp;"Vị trí 3",#REF!,9,0)</f>
        <v>#REF!</v>
      </c>
      <c r="S92" s="95" t="e">
        <f>VLOOKUP(G92&amp;"Vị trí 4",#REF!,9,0)</f>
        <v>#REF!</v>
      </c>
      <c r="T92" s="253" t="e">
        <f>VLOOKUP(A92,#REF!,32,0)</f>
        <v>#REF!</v>
      </c>
      <c r="U92" s="253"/>
      <c r="V92" s="253"/>
      <c r="W92" s="253"/>
      <c r="X92" s="254" t="e">
        <f>T92/L92</f>
        <v>#REF!</v>
      </c>
      <c r="Y92" s="254"/>
      <c r="Z92" s="254"/>
      <c r="AA92" s="254"/>
      <c r="AB92" s="253"/>
      <c r="AC92" s="253"/>
      <c r="AD92" s="253"/>
      <c r="AE92" s="253"/>
      <c r="AF92" s="254"/>
      <c r="AG92" s="254"/>
      <c r="AH92" s="254"/>
      <c r="AI92" s="254"/>
      <c r="AJ92" s="86">
        <v>3.4524804440753041</v>
      </c>
      <c r="AK92" s="255"/>
      <c r="AL92" s="255" t="e">
        <f>ROUNDDOWN(AJ92*#REF!/#REF!,1)</f>
        <v>#REF!</v>
      </c>
      <c r="AM92" s="367" t="e">
        <f t="shared" si="4"/>
        <v>#REF!</v>
      </c>
      <c r="AN92" s="367" t="e">
        <f t="shared" si="4"/>
        <v>#REF!</v>
      </c>
      <c r="AO92" s="367" t="e">
        <f t="shared" si="4"/>
        <v>#REF!</v>
      </c>
      <c r="AP92" s="367" t="e">
        <f t="shared" si="4"/>
        <v>#REF!</v>
      </c>
      <c r="AQ92" s="368" t="e">
        <f t="shared" si="5"/>
        <v>#REF!</v>
      </c>
      <c r="AR92" s="368" t="e">
        <f t="shared" si="5"/>
        <v>#REF!</v>
      </c>
      <c r="AS92" s="368" t="e">
        <f t="shared" si="5"/>
        <v>#REF!</v>
      </c>
      <c r="AT92" s="368" t="e">
        <f t="shared" si="5"/>
        <v>#REF!</v>
      </c>
      <c r="AU92" s="369" t="e">
        <f>AM92*0.15</f>
        <v>#REF!</v>
      </c>
      <c r="AV92" s="256" t="s">
        <v>347</v>
      </c>
      <c r="AW92" s="370">
        <v>7000</v>
      </c>
      <c r="AX92" s="371">
        <v>3500</v>
      </c>
      <c r="AY92" s="371">
        <v>2520</v>
      </c>
      <c r="AZ92" s="371">
        <v>1610</v>
      </c>
      <c r="BA92" s="253">
        <v>6000</v>
      </c>
      <c r="BB92" s="253">
        <v>3000</v>
      </c>
      <c r="BC92" s="253">
        <v>2160</v>
      </c>
      <c r="BD92" s="253">
        <v>1380</v>
      </c>
      <c r="BE92" s="103" t="e">
        <f>AT92-AU92</f>
        <v>#REF!</v>
      </c>
    </row>
    <row r="93" spans="1:57" s="83" customFormat="1" ht="63" customHeight="1">
      <c r="F93" s="85"/>
      <c r="G93" s="93"/>
      <c r="H93" s="84"/>
      <c r="I93" s="84"/>
      <c r="J93" s="84"/>
      <c r="K93" s="84"/>
      <c r="L93" s="95"/>
      <c r="M93" s="95"/>
      <c r="N93" s="95"/>
      <c r="O93" s="95"/>
      <c r="P93" s="95"/>
      <c r="Q93" s="95"/>
      <c r="R93" s="95"/>
      <c r="S93" s="95"/>
      <c r="T93" s="253"/>
      <c r="U93" s="253"/>
      <c r="V93" s="253"/>
      <c r="W93" s="253"/>
      <c r="X93" s="254"/>
      <c r="Y93" s="254"/>
      <c r="Z93" s="254"/>
      <c r="AA93" s="254"/>
      <c r="AB93" s="253"/>
      <c r="AC93" s="253"/>
      <c r="AD93" s="253"/>
      <c r="AE93" s="253"/>
      <c r="AF93" s="254"/>
      <c r="AG93" s="254"/>
      <c r="AH93" s="254"/>
      <c r="AI93" s="254"/>
      <c r="AJ93" s="86"/>
      <c r="AK93" s="255"/>
      <c r="AL93" s="255"/>
      <c r="AM93" s="367"/>
      <c r="AN93" s="367"/>
      <c r="AO93" s="367"/>
      <c r="AP93" s="367"/>
      <c r="AQ93" s="368"/>
      <c r="AR93" s="368"/>
      <c r="AS93" s="368"/>
      <c r="AT93" s="368"/>
      <c r="AU93" s="369"/>
      <c r="AV93" s="256"/>
      <c r="AW93" s="370"/>
      <c r="AX93" s="371"/>
      <c r="AY93" s="371"/>
      <c r="AZ93" s="371"/>
      <c r="BA93" s="253"/>
      <c r="BB93" s="253"/>
      <c r="BC93" s="253"/>
      <c r="BD93" s="253"/>
      <c r="BE93" s="103"/>
    </row>
    <row r="94" spans="1:57" s="83" customFormat="1" ht="63" customHeight="1">
      <c r="F94" s="85"/>
      <c r="G94" s="93"/>
      <c r="H94" s="84"/>
      <c r="I94" s="84"/>
      <c r="J94" s="84"/>
      <c r="K94" s="84"/>
      <c r="L94" s="95"/>
      <c r="M94" s="95"/>
      <c r="N94" s="95"/>
      <c r="O94" s="95"/>
      <c r="P94" s="95"/>
      <c r="Q94" s="95"/>
      <c r="R94" s="95"/>
      <c r="S94" s="95"/>
      <c r="T94" s="253"/>
      <c r="U94" s="253"/>
      <c r="V94" s="253"/>
      <c r="W94" s="253"/>
      <c r="X94" s="254"/>
      <c r="Y94" s="254"/>
      <c r="Z94" s="254"/>
      <c r="AA94" s="254"/>
      <c r="AB94" s="253"/>
      <c r="AC94" s="253"/>
      <c r="AD94" s="253"/>
      <c r="AE94" s="253"/>
      <c r="AF94" s="254"/>
      <c r="AG94" s="254"/>
      <c r="AH94" s="254"/>
      <c r="AI94" s="254"/>
      <c r="AJ94" s="86"/>
      <c r="AK94" s="255"/>
      <c r="AL94" s="255"/>
      <c r="AM94" s="367"/>
      <c r="AN94" s="367"/>
      <c r="AO94" s="367"/>
      <c r="AP94" s="367"/>
      <c r="AQ94" s="368"/>
      <c r="AR94" s="368"/>
      <c r="AS94" s="368"/>
      <c r="AT94" s="368"/>
      <c r="AU94" s="369"/>
      <c r="AV94" s="256"/>
      <c r="AW94" s="370"/>
      <c r="AX94" s="371"/>
      <c r="AY94" s="371"/>
      <c r="AZ94" s="371"/>
      <c r="BA94" s="253"/>
      <c r="BB94" s="253"/>
      <c r="BC94" s="253"/>
      <c r="BD94" s="253"/>
      <c r="BE94" s="103"/>
    </row>
    <row r="95" spans="1:57" s="83" customFormat="1" ht="63" customHeight="1">
      <c r="F95" s="85"/>
      <c r="G95" s="93"/>
      <c r="H95" s="84"/>
      <c r="I95" s="84"/>
      <c r="J95" s="84"/>
      <c r="K95" s="84"/>
      <c r="L95" s="95"/>
      <c r="M95" s="95"/>
      <c r="N95" s="95"/>
      <c r="O95" s="95"/>
      <c r="P95" s="95"/>
      <c r="Q95" s="95"/>
      <c r="R95" s="95"/>
      <c r="S95" s="95"/>
      <c r="T95" s="253"/>
      <c r="U95" s="253"/>
      <c r="V95" s="253"/>
      <c r="W95" s="253"/>
      <c r="X95" s="254"/>
      <c r="Y95" s="254"/>
      <c r="Z95" s="254"/>
      <c r="AA95" s="254"/>
      <c r="AB95" s="253"/>
      <c r="AC95" s="253"/>
      <c r="AD95" s="253"/>
      <c r="AE95" s="253"/>
      <c r="AF95" s="254"/>
      <c r="AG95" s="254"/>
      <c r="AH95" s="254"/>
      <c r="AI95" s="254"/>
      <c r="AJ95" s="86"/>
      <c r="AK95" s="255"/>
      <c r="AL95" s="255"/>
      <c r="AM95" s="367"/>
      <c r="AN95" s="367"/>
      <c r="AO95" s="367"/>
      <c r="AP95" s="367"/>
      <c r="AQ95" s="368"/>
      <c r="AR95" s="368"/>
      <c r="AS95" s="368"/>
      <c r="AT95" s="368"/>
      <c r="AU95" s="369"/>
      <c r="AV95" s="256"/>
      <c r="AW95" s="370"/>
      <c r="AX95" s="371"/>
      <c r="AY95" s="371"/>
      <c r="AZ95" s="371"/>
      <c r="BA95" s="253"/>
      <c r="BB95" s="253"/>
      <c r="BC95" s="253"/>
      <c r="BD95" s="253"/>
      <c r="BE95" s="103"/>
    </row>
    <row r="96" spans="1:57" s="83" customFormat="1" ht="63" customHeight="1">
      <c r="F96" s="85"/>
      <c r="G96" s="93"/>
      <c r="H96" s="84"/>
      <c r="I96" s="84"/>
      <c r="J96" s="84"/>
      <c r="K96" s="84"/>
      <c r="L96" s="95"/>
      <c r="M96" s="95"/>
      <c r="N96" s="95"/>
      <c r="O96" s="95"/>
      <c r="P96" s="95"/>
      <c r="Q96" s="95"/>
      <c r="R96" s="95"/>
      <c r="S96" s="95"/>
      <c r="T96" s="253"/>
      <c r="U96" s="253"/>
      <c r="V96" s="253"/>
      <c r="W96" s="253"/>
      <c r="X96" s="254"/>
      <c r="Y96" s="254"/>
      <c r="Z96" s="254"/>
      <c r="AA96" s="254"/>
      <c r="AB96" s="253"/>
      <c r="AC96" s="253"/>
      <c r="AD96" s="253"/>
      <c r="AE96" s="253"/>
      <c r="AF96" s="254"/>
      <c r="AG96" s="254"/>
      <c r="AH96" s="254"/>
      <c r="AI96" s="254"/>
      <c r="AJ96" s="86"/>
      <c r="AK96" s="255"/>
      <c r="AL96" s="255"/>
      <c r="AM96" s="367"/>
      <c r="AN96" s="367"/>
      <c r="AO96" s="367"/>
      <c r="AP96" s="367"/>
      <c r="AQ96" s="368"/>
      <c r="AR96" s="368"/>
      <c r="AS96" s="368"/>
      <c r="AT96" s="368"/>
      <c r="AU96" s="369"/>
      <c r="AV96" s="256"/>
      <c r="AW96" s="370"/>
      <c r="AX96" s="371"/>
      <c r="AY96" s="371"/>
      <c r="AZ96" s="371"/>
      <c r="BA96" s="253"/>
      <c r="BB96" s="253"/>
      <c r="BC96" s="253"/>
      <c r="BD96" s="253"/>
      <c r="BE96" s="103"/>
    </row>
    <row r="97" spans="1:57" s="83" customFormat="1" ht="63" customHeight="1">
      <c r="F97" s="85"/>
      <c r="G97" s="93"/>
      <c r="H97" s="84"/>
      <c r="I97" s="84"/>
      <c r="J97" s="84"/>
      <c r="K97" s="84"/>
      <c r="L97" s="95"/>
      <c r="M97" s="95"/>
      <c r="N97" s="95"/>
      <c r="O97" s="95"/>
      <c r="P97" s="95"/>
      <c r="Q97" s="95"/>
      <c r="R97" s="95"/>
      <c r="S97" s="95"/>
      <c r="T97" s="253"/>
      <c r="U97" s="253"/>
      <c r="V97" s="253"/>
      <c r="W97" s="253"/>
      <c r="X97" s="254"/>
      <c r="Y97" s="254"/>
      <c r="Z97" s="254"/>
      <c r="AA97" s="254"/>
      <c r="AB97" s="253"/>
      <c r="AC97" s="253"/>
      <c r="AD97" s="253"/>
      <c r="AE97" s="253"/>
      <c r="AF97" s="254"/>
      <c r="AG97" s="254"/>
      <c r="AH97" s="254"/>
      <c r="AI97" s="254"/>
      <c r="AJ97" s="86"/>
      <c r="AK97" s="255"/>
      <c r="AL97" s="255"/>
      <c r="AM97" s="367"/>
      <c r="AN97" s="367"/>
      <c r="AO97" s="367"/>
      <c r="AP97" s="367"/>
      <c r="AQ97" s="368"/>
      <c r="AR97" s="368"/>
      <c r="AS97" s="368"/>
      <c r="AT97" s="368"/>
      <c r="AU97" s="369"/>
      <c r="AV97" s="256"/>
      <c r="AW97" s="370"/>
      <c r="AX97" s="371"/>
      <c r="AY97" s="371"/>
      <c r="AZ97" s="371"/>
      <c r="BA97" s="253"/>
      <c r="BB97" s="253"/>
      <c r="BC97" s="253"/>
      <c r="BD97" s="253"/>
      <c r="BE97" s="103"/>
    </row>
    <row r="98" spans="1:57" s="83" customFormat="1" ht="63" customHeight="1">
      <c r="F98" s="85"/>
      <c r="G98" s="93"/>
      <c r="H98" s="84"/>
      <c r="I98" s="84"/>
      <c r="J98" s="84"/>
      <c r="K98" s="84"/>
      <c r="L98" s="95"/>
      <c r="M98" s="95"/>
      <c r="N98" s="95"/>
      <c r="O98" s="95"/>
      <c r="P98" s="95"/>
      <c r="Q98" s="95"/>
      <c r="R98" s="95"/>
      <c r="S98" s="95"/>
      <c r="T98" s="253"/>
      <c r="U98" s="253"/>
      <c r="V98" s="253"/>
      <c r="W98" s="253"/>
      <c r="X98" s="254"/>
      <c r="Y98" s="254"/>
      <c r="Z98" s="254"/>
      <c r="AA98" s="254"/>
      <c r="AB98" s="253"/>
      <c r="AC98" s="253"/>
      <c r="AD98" s="253"/>
      <c r="AE98" s="253"/>
      <c r="AF98" s="254"/>
      <c r="AG98" s="254"/>
      <c r="AH98" s="254"/>
      <c r="AI98" s="254"/>
      <c r="AJ98" s="86"/>
      <c r="AK98" s="255"/>
      <c r="AL98" s="255"/>
      <c r="AM98" s="367"/>
      <c r="AN98" s="367"/>
      <c r="AO98" s="367"/>
      <c r="AP98" s="367"/>
      <c r="AQ98" s="368"/>
      <c r="AR98" s="368"/>
      <c r="AS98" s="368"/>
      <c r="AT98" s="368"/>
      <c r="AU98" s="369"/>
      <c r="AV98" s="256"/>
      <c r="AW98" s="370"/>
      <c r="AX98" s="371"/>
      <c r="AY98" s="371"/>
      <c r="AZ98" s="371"/>
      <c r="BA98" s="253"/>
      <c r="BB98" s="253"/>
      <c r="BC98" s="253"/>
      <c r="BD98" s="253"/>
      <c r="BE98" s="103"/>
    </row>
    <row r="99" spans="1:57" s="83" customFormat="1" ht="47.25">
      <c r="A99" s="83" t="str">
        <f t="shared" si="0"/>
        <v>BH135DT+1</v>
      </c>
      <c r="B99" s="83" t="str">
        <f t="shared" si="1"/>
        <v>BH135DT+2</v>
      </c>
      <c r="C99" s="83" t="str">
        <f t="shared" si="2"/>
        <v>BH135DT+3</v>
      </c>
      <c r="D99" s="83" t="str">
        <f t="shared" si="3"/>
        <v>BH135DT+4</v>
      </c>
      <c r="E99" s="83" t="s">
        <v>347</v>
      </c>
      <c r="F99" s="85">
        <v>135</v>
      </c>
      <c r="G99" s="93" t="s">
        <v>4895</v>
      </c>
      <c r="H99" s="84" t="s">
        <v>1102</v>
      </c>
      <c r="I99" s="84" t="s">
        <v>371</v>
      </c>
      <c r="J99" s="84" t="s">
        <v>6413</v>
      </c>
      <c r="K99" s="84" t="s">
        <v>6414</v>
      </c>
      <c r="L99" s="95">
        <v>20000</v>
      </c>
      <c r="M99" s="95">
        <v>9000</v>
      </c>
      <c r="N99" s="95">
        <v>4200</v>
      </c>
      <c r="O99" s="95">
        <v>3300</v>
      </c>
      <c r="P99" s="95" t="e">
        <f>VLOOKUP(G99&amp;"Vị trí 1",#REF!,9,0)</f>
        <v>#REF!</v>
      </c>
      <c r="Q99" s="95" t="e">
        <f>VLOOKUP(G99&amp;"Vị trí 2",#REF!,9,0)</f>
        <v>#REF!</v>
      </c>
      <c r="R99" s="95" t="e">
        <f>VLOOKUP(G99&amp;"Vị trí 3",#REF!,9,0)</f>
        <v>#REF!</v>
      </c>
      <c r="S99" s="95" t="e">
        <f>VLOOKUP(G99&amp;"Vị trí 4",#REF!,9,0)</f>
        <v>#REF!</v>
      </c>
      <c r="T99" s="253" t="e">
        <f>VLOOKUP(A99,#REF!,32,0)</f>
        <v>#REF!</v>
      </c>
      <c r="U99" s="253" t="e">
        <f>VLOOKUP(B99,#REF!,32,0)</f>
        <v>#REF!</v>
      </c>
      <c r="V99" s="253"/>
      <c r="W99" s="253" t="e">
        <f>VLOOKUP(D99,#REF!,32,0)</f>
        <v>#REF!</v>
      </c>
      <c r="X99" s="254" t="e">
        <f>T99/L99</f>
        <v>#REF!</v>
      </c>
      <c r="Y99" s="254" t="e">
        <f>U99/M99</f>
        <v>#REF!</v>
      </c>
      <c r="Z99" s="254"/>
      <c r="AA99" s="254" t="e">
        <f>W99/O99</f>
        <v>#REF!</v>
      </c>
      <c r="AB99" s="253"/>
      <c r="AC99" s="253"/>
      <c r="AD99" s="253"/>
      <c r="AE99" s="253"/>
      <c r="AF99" s="254"/>
      <c r="AG99" s="254"/>
      <c r="AH99" s="254"/>
      <c r="AI99" s="254"/>
      <c r="AJ99" s="86">
        <v>3.4407569202194375</v>
      </c>
      <c r="AK99" s="255"/>
      <c r="AL99" s="255" t="e">
        <f>ROUNDDOWN(AJ99*#REF!/#REF!,1)</f>
        <v>#REF!</v>
      </c>
      <c r="AM99" s="367" t="e">
        <f t="shared" si="4"/>
        <v>#REF!</v>
      </c>
      <c r="AN99" s="367" t="e">
        <f t="shared" si="4"/>
        <v>#REF!</v>
      </c>
      <c r="AO99" s="367" t="e">
        <f t="shared" si="4"/>
        <v>#REF!</v>
      </c>
      <c r="AP99" s="367" t="e">
        <f t="shared" si="4"/>
        <v>#REF!</v>
      </c>
      <c r="AQ99" s="368" t="e">
        <f t="shared" si="5"/>
        <v>#REF!</v>
      </c>
      <c r="AR99" s="368" t="e">
        <f t="shared" si="5"/>
        <v>#REF!</v>
      </c>
      <c r="AS99" s="368" t="e">
        <f t="shared" si="5"/>
        <v>#REF!</v>
      </c>
      <c r="AT99" s="368" t="e">
        <f t="shared" si="5"/>
        <v>#REF!</v>
      </c>
      <c r="AU99" s="369" t="e">
        <f>AM99*0.15</f>
        <v>#REF!</v>
      </c>
      <c r="AV99" s="256" t="s">
        <v>347</v>
      </c>
      <c r="AW99" s="370">
        <v>18900</v>
      </c>
      <c r="AX99" s="371">
        <v>8400</v>
      </c>
      <c r="AY99" s="371">
        <v>4550</v>
      </c>
      <c r="AZ99" s="371">
        <v>3150</v>
      </c>
      <c r="BA99" s="253">
        <v>16200</v>
      </c>
      <c r="BB99" s="253">
        <v>7200</v>
      </c>
      <c r="BC99" s="253">
        <v>3900</v>
      </c>
      <c r="BD99" s="253">
        <v>2700</v>
      </c>
      <c r="BE99" s="103" t="e">
        <f>AT99-AU99</f>
        <v>#REF!</v>
      </c>
    </row>
    <row r="100" spans="1:57" s="83" customFormat="1" ht="15.75">
      <c r="F100" s="85"/>
      <c r="G100" s="93"/>
      <c r="H100" s="84"/>
      <c r="I100" s="84"/>
      <c r="J100" s="84"/>
      <c r="K100" s="84"/>
      <c r="L100" s="95"/>
      <c r="M100" s="95"/>
      <c r="N100" s="95"/>
      <c r="O100" s="95"/>
      <c r="P100" s="95"/>
      <c r="Q100" s="95"/>
      <c r="R100" s="95"/>
      <c r="S100" s="95"/>
      <c r="T100" s="253"/>
      <c r="U100" s="253"/>
      <c r="V100" s="253"/>
      <c r="W100" s="253"/>
      <c r="X100" s="254"/>
      <c r="Y100" s="254"/>
      <c r="Z100" s="254"/>
      <c r="AA100" s="254"/>
      <c r="AB100" s="253"/>
      <c r="AC100" s="253"/>
      <c r="AD100" s="253"/>
      <c r="AE100" s="253"/>
      <c r="AF100" s="254"/>
      <c r="AG100" s="254"/>
      <c r="AH100" s="254"/>
      <c r="AI100" s="254"/>
      <c r="AJ100" s="86"/>
      <c r="AK100" s="255"/>
      <c r="AL100" s="255"/>
      <c r="AM100" s="367"/>
      <c r="AN100" s="367"/>
      <c r="AO100" s="367"/>
      <c r="AP100" s="367"/>
      <c r="AQ100" s="368"/>
      <c r="AR100" s="368"/>
      <c r="AS100" s="368"/>
      <c r="AT100" s="368"/>
      <c r="AU100" s="369"/>
      <c r="AV100" s="256"/>
      <c r="AW100" s="370"/>
      <c r="AX100" s="371"/>
      <c r="AY100" s="371"/>
      <c r="AZ100" s="371"/>
      <c r="BA100" s="253"/>
      <c r="BB100" s="253"/>
      <c r="BC100" s="253"/>
      <c r="BD100" s="253"/>
      <c r="BE100" s="103"/>
    </row>
    <row r="101" spans="1:57" s="83" customFormat="1" ht="15.75">
      <c r="F101" s="85"/>
      <c r="G101" s="93"/>
      <c r="H101" s="84"/>
      <c r="I101" s="84"/>
      <c r="J101" s="84"/>
      <c r="K101" s="84"/>
      <c r="L101" s="95"/>
      <c r="M101" s="95"/>
      <c r="N101" s="95"/>
      <c r="O101" s="95"/>
      <c r="P101" s="95"/>
      <c r="Q101" s="95"/>
      <c r="R101" s="95"/>
      <c r="S101" s="95"/>
      <c r="T101" s="253"/>
      <c r="U101" s="253"/>
      <c r="V101" s="253"/>
      <c r="W101" s="253"/>
      <c r="X101" s="254"/>
      <c r="Y101" s="254"/>
      <c r="Z101" s="254"/>
      <c r="AA101" s="254"/>
      <c r="AB101" s="253"/>
      <c r="AC101" s="253"/>
      <c r="AD101" s="253"/>
      <c r="AE101" s="253"/>
      <c r="AF101" s="254"/>
      <c r="AG101" s="254"/>
      <c r="AH101" s="254"/>
      <c r="AI101" s="254"/>
      <c r="AJ101" s="86"/>
      <c r="AK101" s="255"/>
      <c r="AL101" s="255"/>
      <c r="AM101" s="367"/>
      <c r="AN101" s="367"/>
      <c r="AO101" s="367"/>
      <c r="AP101" s="367"/>
      <c r="AQ101" s="368"/>
      <c r="AR101" s="368"/>
      <c r="AS101" s="368"/>
      <c r="AT101" s="368"/>
      <c r="AU101" s="369"/>
      <c r="AV101" s="256"/>
      <c r="AW101" s="370"/>
      <c r="AX101" s="371"/>
      <c r="AY101" s="371"/>
      <c r="AZ101" s="371"/>
      <c r="BA101" s="253"/>
      <c r="BB101" s="253"/>
      <c r="BC101" s="253"/>
      <c r="BD101" s="253"/>
      <c r="BE101" s="103"/>
    </row>
    <row r="102" spans="1:57" s="83" customFormat="1" ht="15.75">
      <c r="F102" s="85"/>
      <c r="G102" s="93"/>
      <c r="H102" s="84"/>
      <c r="I102" s="84"/>
      <c r="J102" s="84"/>
      <c r="K102" s="84"/>
      <c r="L102" s="95"/>
      <c r="M102" s="95"/>
      <c r="N102" s="95"/>
      <c r="O102" s="95"/>
      <c r="P102" s="95"/>
      <c r="Q102" s="95"/>
      <c r="R102" s="95"/>
      <c r="S102" s="95"/>
      <c r="T102" s="253"/>
      <c r="U102" s="253"/>
      <c r="V102" s="253"/>
      <c r="W102" s="253"/>
      <c r="X102" s="254"/>
      <c r="Y102" s="254"/>
      <c r="Z102" s="254"/>
      <c r="AA102" s="254"/>
      <c r="AB102" s="253"/>
      <c r="AC102" s="253"/>
      <c r="AD102" s="253"/>
      <c r="AE102" s="253"/>
      <c r="AF102" s="254"/>
      <c r="AG102" s="254"/>
      <c r="AH102" s="254"/>
      <c r="AI102" s="254"/>
      <c r="AJ102" s="86"/>
      <c r="AK102" s="255"/>
      <c r="AL102" s="255"/>
      <c r="AM102" s="367"/>
      <c r="AN102" s="367"/>
      <c r="AO102" s="367"/>
      <c r="AP102" s="367"/>
      <c r="AQ102" s="368"/>
      <c r="AR102" s="368"/>
      <c r="AS102" s="368"/>
      <c r="AT102" s="368"/>
      <c r="AU102" s="369"/>
      <c r="AV102" s="256"/>
      <c r="AW102" s="370"/>
      <c r="AX102" s="371"/>
      <c r="AY102" s="371"/>
      <c r="AZ102" s="371"/>
      <c r="BA102" s="253"/>
      <c r="BB102" s="253"/>
      <c r="BC102" s="253"/>
      <c r="BD102" s="253"/>
      <c r="BE102" s="103"/>
    </row>
    <row r="103" spans="1:57" s="83" customFormat="1" ht="15.75">
      <c r="F103" s="85"/>
      <c r="G103" s="93"/>
      <c r="H103" s="84"/>
      <c r="I103" s="84"/>
      <c r="J103" s="84"/>
      <c r="K103" s="84"/>
      <c r="L103" s="95"/>
      <c r="M103" s="95"/>
      <c r="N103" s="95"/>
      <c r="O103" s="95"/>
      <c r="P103" s="95"/>
      <c r="Q103" s="95"/>
      <c r="R103" s="95"/>
      <c r="S103" s="95"/>
      <c r="T103" s="253"/>
      <c r="U103" s="253"/>
      <c r="V103" s="253"/>
      <c r="W103" s="253"/>
      <c r="X103" s="254"/>
      <c r="Y103" s="254"/>
      <c r="Z103" s="254"/>
      <c r="AA103" s="254"/>
      <c r="AB103" s="253"/>
      <c r="AC103" s="253"/>
      <c r="AD103" s="253"/>
      <c r="AE103" s="253"/>
      <c r="AF103" s="254"/>
      <c r="AG103" s="254"/>
      <c r="AH103" s="254"/>
      <c r="AI103" s="254"/>
      <c r="AJ103" s="86"/>
      <c r="AK103" s="255"/>
      <c r="AL103" s="255"/>
      <c r="AM103" s="367"/>
      <c r="AN103" s="367"/>
      <c r="AO103" s="367"/>
      <c r="AP103" s="367"/>
      <c r="AQ103" s="368"/>
      <c r="AR103" s="368"/>
      <c r="AS103" s="368"/>
      <c r="AT103" s="368"/>
      <c r="AU103" s="369"/>
      <c r="AV103" s="256"/>
      <c r="AW103" s="370"/>
      <c r="AX103" s="371"/>
      <c r="AY103" s="371"/>
      <c r="AZ103" s="371"/>
      <c r="BA103" s="253"/>
      <c r="BB103" s="253"/>
      <c r="BC103" s="253"/>
      <c r="BD103" s="253"/>
      <c r="BE103" s="103"/>
    </row>
    <row r="104" spans="1:57" s="83" customFormat="1" ht="15.75">
      <c r="F104" s="85"/>
      <c r="G104" s="93"/>
      <c r="H104" s="84"/>
      <c r="I104" s="84"/>
      <c r="J104" s="84"/>
      <c r="K104" s="84"/>
      <c r="L104" s="95"/>
      <c r="M104" s="95"/>
      <c r="N104" s="95"/>
      <c r="O104" s="95"/>
      <c r="P104" s="95"/>
      <c r="Q104" s="95"/>
      <c r="R104" s="95"/>
      <c r="S104" s="95"/>
      <c r="T104" s="253"/>
      <c r="U104" s="253"/>
      <c r="V104" s="253"/>
      <c r="W104" s="253"/>
      <c r="X104" s="254"/>
      <c r="Y104" s="254"/>
      <c r="Z104" s="254"/>
      <c r="AA104" s="254"/>
      <c r="AB104" s="253"/>
      <c r="AC104" s="253"/>
      <c r="AD104" s="253"/>
      <c r="AE104" s="253"/>
      <c r="AF104" s="254"/>
      <c r="AG104" s="254"/>
      <c r="AH104" s="254"/>
      <c r="AI104" s="254"/>
      <c r="AJ104" s="86"/>
      <c r="AK104" s="255"/>
      <c r="AL104" s="255"/>
      <c r="AM104" s="367"/>
      <c r="AN104" s="367"/>
      <c r="AO104" s="367"/>
      <c r="AP104" s="367"/>
      <c r="AQ104" s="368"/>
      <c r="AR104" s="368"/>
      <c r="AS104" s="368"/>
      <c r="AT104" s="368"/>
      <c r="AU104" s="369"/>
      <c r="AV104" s="256"/>
      <c r="AW104" s="370"/>
      <c r="AX104" s="371"/>
      <c r="AY104" s="371"/>
      <c r="AZ104" s="371"/>
      <c r="BA104" s="253"/>
      <c r="BB104" s="253"/>
      <c r="BC104" s="253"/>
      <c r="BD104" s="253"/>
      <c r="BE104" s="103"/>
    </row>
    <row r="105" spans="1:57" s="83" customFormat="1" ht="15.75">
      <c r="F105" s="85"/>
      <c r="G105" s="93"/>
      <c r="H105" s="84"/>
      <c r="I105" s="84"/>
      <c r="J105" s="84"/>
      <c r="K105" s="84"/>
      <c r="L105" s="95"/>
      <c r="M105" s="95"/>
      <c r="N105" s="95"/>
      <c r="O105" s="95"/>
      <c r="P105" s="95"/>
      <c r="Q105" s="95"/>
      <c r="R105" s="95"/>
      <c r="S105" s="95"/>
      <c r="T105" s="253"/>
      <c r="U105" s="253"/>
      <c r="V105" s="253"/>
      <c r="W105" s="253"/>
      <c r="X105" s="254"/>
      <c r="Y105" s="254"/>
      <c r="Z105" s="254"/>
      <c r="AA105" s="254"/>
      <c r="AB105" s="253"/>
      <c r="AC105" s="253"/>
      <c r="AD105" s="253"/>
      <c r="AE105" s="253"/>
      <c r="AF105" s="254"/>
      <c r="AG105" s="254"/>
      <c r="AH105" s="254"/>
      <c r="AI105" s="254"/>
      <c r="AJ105" s="86"/>
      <c r="AK105" s="255"/>
      <c r="AL105" s="255"/>
      <c r="AM105" s="367"/>
      <c r="AN105" s="367"/>
      <c r="AO105" s="367"/>
      <c r="AP105" s="367"/>
      <c r="AQ105" s="368"/>
      <c r="AR105" s="368"/>
      <c r="AS105" s="368"/>
      <c r="AT105" s="368"/>
      <c r="AU105" s="369"/>
      <c r="AV105" s="256"/>
      <c r="AW105" s="370"/>
      <c r="AX105" s="371"/>
      <c r="AY105" s="371"/>
      <c r="AZ105" s="371"/>
      <c r="BA105" s="253"/>
      <c r="BB105" s="253"/>
      <c r="BC105" s="253"/>
      <c r="BD105" s="253"/>
      <c r="BE105" s="103"/>
    </row>
    <row r="106" spans="1:57" s="83" customFormat="1" ht="35.1" customHeight="1">
      <c r="A106" s="83" t="str">
        <f t="shared" si="0"/>
        <v>BH136DT+1</v>
      </c>
      <c r="B106" s="83" t="str">
        <f t="shared" si="1"/>
        <v>BH136DT+2</v>
      </c>
      <c r="C106" s="83" t="str">
        <f t="shared" si="2"/>
        <v>BH136DT+3</v>
      </c>
      <c r="D106" s="83" t="str">
        <f t="shared" si="3"/>
        <v>BH136DT+4</v>
      </c>
      <c r="E106" s="83" t="s">
        <v>347</v>
      </c>
      <c r="F106" s="85">
        <v>136</v>
      </c>
      <c r="G106" s="93" t="s">
        <v>4897</v>
      </c>
      <c r="H106" s="84" t="str">
        <f t="shared" si="6"/>
        <v>Đường Nguyễn Thiện Thuật</v>
      </c>
      <c r="I106" s="84" t="s">
        <v>371</v>
      </c>
      <c r="J106" s="84" t="s">
        <v>4811</v>
      </c>
      <c r="K106" s="84" t="s">
        <v>6415</v>
      </c>
      <c r="L106" s="95">
        <v>11000</v>
      </c>
      <c r="M106" s="95">
        <v>5000</v>
      </c>
      <c r="N106" s="95">
        <v>3100</v>
      </c>
      <c r="O106" s="95">
        <v>2100</v>
      </c>
      <c r="P106" s="95" t="e">
        <f>VLOOKUP(G106&amp;"Vị trí 1",#REF!,9,0)</f>
        <v>#REF!</v>
      </c>
      <c r="Q106" s="95" t="e">
        <f>VLOOKUP(G106&amp;"Vị trí 2",#REF!,9,0)</f>
        <v>#REF!</v>
      </c>
      <c r="R106" s="95" t="e">
        <f>VLOOKUP(G106&amp;"Vị trí 3",#REF!,9,0)</f>
        <v>#REF!</v>
      </c>
      <c r="S106" s="95" t="e">
        <f>VLOOKUP(G106&amp;"Vị trí 4",#REF!,9,0)</f>
        <v>#REF!</v>
      </c>
      <c r="T106" s="253"/>
      <c r="U106" s="253" t="e">
        <f>VLOOKUP(B106,#REF!,32,0)</f>
        <v>#REF!</v>
      </c>
      <c r="V106" s="253" t="e">
        <f>VLOOKUP(C106,#REF!,32,0)</f>
        <v>#REF!</v>
      </c>
      <c r="W106" s="253"/>
      <c r="X106" s="254"/>
      <c r="Y106" s="254" t="e">
        <f>U106/M106</f>
        <v>#REF!</v>
      </c>
      <c r="Z106" s="254" t="e">
        <f>V106/N106</f>
        <v>#REF!</v>
      </c>
      <c r="AA106" s="254"/>
      <c r="AB106" s="253"/>
      <c r="AC106" s="253"/>
      <c r="AD106" s="253"/>
      <c r="AE106" s="253"/>
      <c r="AF106" s="254"/>
      <c r="AG106" s="254"/>
      <c r="AH106" s="254"/>
      <c r="AI106" s="254"/>
      <c r="AJ106" s="86">
        <v>4.406932984946236</v>
      </c>
      <c r="AK106" s="255"/>
      <c r="AL106" s="255" t="e">
        <f>ROUNDDOWN(AJ106*#REF!/#REF!,1)</f>
        <v>#REF!</v>
      </c>
      <c r="AM106" s="367" t="e">
        <f t="shared" si="4"/>
        <v>#REF!</v>
      </c>
      <c r="AN106" s="367" t="e">
        <f t="shared" si="4"/>
        <v>#REF!</v>
      </c>
      <c r="AO106" s="367" t="e">
        <f t="shared" si="4"/>
        <v>#REF!</v>
      </c>
      <c r="AP106" s="367" t="e">
        <f t="shared" si="4"/>
        <v>#REF!</v>
      </c>
      <c r="AQ106" s="368" t="e">
        <f t="shared" si="5"/>
        <v>#REF!</v>
      </c>
      <c r="AR106" s="368" t="e">
        <f t="shared" si="5"/>
        <v>#REF!</v>
      </c>
      <c r="AS106" s="368" t="e">
        <f t="shared" si="5"/>
        <v>#REF!</v>
      </c>
      <c r="AT106" s="368" t="e">
        <f t="shared" si="5"/>
        <v>#REF!</v>
      </c>
      <c r="AU106" s="369" t="e">
        <f>AM106*0.15</f>
        <v>#REF!</v>
      </c>
      <c r="AV106" s="256" t="s">
        <v>347</v>
      </c>
      <c r="AW106" s="370">
        <v>14000</v>
      </c>
      <c r="AX106" s="371">
        <v>6300</v>
      </c>
      <c r="AY106" s="371">
        <v>2940</v>
      </c>
      <c r="AZ106" s="371">
        <v>2310</v>
      </c>
      <c r="BA106" s="253">
        <v>12000</v>
      </c>
      <c r="BB106" s="253">
        <v>5400</v>
      </c>
      <c r="BC106" s="253">
        <v>2520</v>
      </c>
      <c r="BD106" s="253">
        <v>1980</v>
      </c>
      <c r="BE106" s="103" t="e">
        <f>AT106-AU106</f>
        <v>#REF!</v>
      </c>
    </row>
    <row r="107" spans="1:57" s="83" customFormat="1" ht="35.1" customHeight="1">
      <c r="F107" s="85"/>
      <c r="G107" s="93"/>
      <c r="H107" s="84"/>
      <c r="I107" s="84"/>
      <c r="J107" s="84"/>
      <c r="K107" s="84"/>
      <c r="L107" s="95"/>
      <c r="M107" s="95"/>
      <c r="N107" s="95"/>
      <c r="O107" s="95"/>
      <c r="P107" s="95"/>
      <c r="Q107" s="95"/>
      <c r="R107" s="95"/>
      <c r="S107" s="95"/>
      <c r="T107" s="253"/>
      <c r="U107" s="253"/>
      <c r="V107" s="253"/>
      <c r="W107" s="253"/>
      <c r="X107" s="254"/>
      <c r="Y107" s="254"/>
      <c r="Z107" s="254"/>
      <c r="AA107" s="254"/>
      <c r="AB107" s="253"/>
      <c r="AC107" s="253"/>
      <c r="AD107" s="253"/>
      <c r="AE107" s="253"/>
      <c r="AF107" s="254"/>
      <c r="AG107" s="254"/>
      <c r="AH107" s="254"/>
      <c r="AI107" s="254"/>
      <c r="AJ107" s="86"/>
      <c r="AK107" s="255"/>
      <c r="AL107" s="255"/>
      <c r="AM107" s="367"/>
      <c r="AN107" s="367"/>
      <c r="AO107" s="367"/>
      <c r="AP107" s="367"/>
      <c r="AQ107" s="368"/>
      <c r="AR107" s="368"/>
      <c r="AS107" s="368"/>
      <c r="AT107" s="368"/>
      <c r="AU107" s="369"/>
      <c r="AV107" s="256"/>
      <c r="AW107" s="370"/>
      <c r="AX107" s="371"/>
      <c r="AY107" s="371"/>
      <c r="AZ107" s="371"/>
      <c r="BA107" s="253"/>
      <c r="BB107" s="253"/>
      <c r="BC107" s="253"/>
      <c r="BD107" s="253"/>
      <c r="BE107" s="103"/>
    </row>
    <row r="108" spans="1:57" s="83" customFormat="1" ht="35.1" customHeight="1">
      <c r="F108" s="85"/>
      <c r="G108" s="93"/>
      <c r="H108" s="84"/>
      <c r="I108" s="84"/>
      <c r="J108" s="84"/>
      <c r="K108" s="84"/>
      <c r="L108" s="95"/>
      <c r="M108" s="95"/>
      <c r="N108" s="95"/>
      <c r="O108" s="95"/>
      <c r="P108" s="95"/>
      <c r="Q108" s="95"/>
      <c r="R108" s="95"/>
      <c r="S108" s="95"/>
      <c r="T108" s="253"/>
      <c r="U108" s="253"/>
      <c r="V108" s="253"/>
      <c r="W108" s="253"/>
      <c r="X108" s="254"/>
      <c r="Y108" s="254"/>
      <c r="Z108" s="254"/>
      <c r="AA108" s="254"/>
      <c r="AB108" s="253"/>
      <c r="AC108" s="253"/>
      <c r="AD108" s="253"/>
      <c r="AE108" s="253"/>
      <c r="AF108" s="254"/>
      <c r="AG108" s="254"/>
      <c r="AH108" s="254"/>
      <c r="AI108" s="254"/>
      <c r="AJ108" s="86"/>
      <c r="AK108" s="255"/>
      <c r="AL108" s="255"/>
      <c r="AM108" s="367"/>
      <c r="AN108" s="367"/>
      <c r="AO108" s="367"/>
      <c r="AP108" s="367"/>
      <c r="AQ108" s="368"/>
      <c r="AR108" s="368"/>
      <c r="AS108" s="368"/>
      <c r="AT108" s="368"/>
      <c r="AU108" s="369"/>
      <c r="AV108" s="256"/>
      <c r="AW108" s="370"/>
      <c r="AX108" s="371"/>
      <c r="AY108" s="371"/>
      <c r="AZ108" s="371"/>
      <c r="BA108" s="253"/>
      <c r="BB108" s="253"/>
      <c r="BC108" s="253"/>
      <c r="BD108" s="253"/>
      <c r="BE108" s="103"/>
    </row>
    <row r="109" spans="1:57" s="83" customFormat="1" ht="35.1" customHeight="1">
      <c r="F109" s="85"/>
      <c r="G109" s="93"/>
      <c r="H109" s="84"/>
      <c r="I109" s="84"/>
      <c r="J109" s="84"/>
      <c r="K109" s="84"/>
      <c r="L109" s="95"/>
      <c r="M109" s="95"/>
      <c r="N109" s="95"/>
      <c r="O109" s="95"/>
      <c r="P109" s="95"/>
      <c r="Q109" s="95"/>
      <c r="R109" s="95"/>
      <c r="S109" s="95"/>
      <c r="T109" s="253"/>
      <c r="U109" s="253"/>
      <c r="V109" s="253"/>
      <c r="W109" s="253"/>
      <c r="X109" s="254"/>
      <c r="Y109" s="254"/>
      <c r="Z109" s="254"/>
      <c r="AA109" s="254"/>
      <c r="AB109" s="253"/>
      <c r="AC109" s="253"/>
      <c r="AD109" s="253"/>
      <c r="AE109" s="253"/>
      <c r="AF109" s="254"/>
      <c r="AG109" s="254"/>
      <c r="AH109" s="254"/>
      <c r="AI109" s="254"/>
      <c r="AJ109" s="86"/>
      <c r="AK109" s="255"/>
      <c r="AL109" s="255"/>
      <c r="AM109" s="367"/>
      <c r="AN109" s="367"/>
      <c r="AO109" s="367"/>
      <c r="AP109" s="367"/>
      <c r="AQ109" s="368"/>
      <c r="AR109" s="368"/>
      <c r="AS109" s="368"/>
      <c r="AT109" s="368"/>
      <c r="AU109" s="369"/>
      <c r="AV109" s="256"/>
      <c r="AW109" s="370"/>
      <c r="AX109" s="371"/>
      <c r="AY109" s="371"/>
      <c r="AZ109" s="371"/>
      <c r="BA109" s="253"/>
      <c r="BB109" s="253"/>
      <c r="BC109" s="253"/>
      <c r="BD109" s="253"/>
      <c r="BE109" s="103"/>
    </row>
    <row r="110" spans="1:57" s="83" customFormat="1" ht="35.1" customHeight="1">
      <c r="F110" s="85"/>
      <c r="G110" s="93"/>
      <c r="H110" s="84"/>
      <c r="I110" s="84"/>
      <c r="J110" s="84"/>
      <c r="K110" s="84"/>
      <c r="L110" s="95"/>
      <c r="M110" s="95"/>
      <c r="N110" s="95"/>
      <c r="O110" s="95"/>
      <c r="P110" s="95"/>
      <c r="Q110" s="95"/>
      <c r="R110" s="95"/>
      <c r="S110" s="95"/>
      <c r="T110" s="253"/>
      <c r="U110" s="253"/>
      <c r="V110" s="253"/>
      <c r="W110" s="253"/>
      <c r="X110" s="254"/>
      <c r="Y110" s="254"/>
      <c r="Z110" s="254"/>
      <c r="AA110" s="254"/>
      <c r="AB110" s="253"/>
      <c r="AC110" s="253"/>
      <c r="AD110" s="253"/>
      <c r="AE110" s="253"/>
      <c r="AF110" s="254"/>
      <c r="AG110" s="254"/>
      <c r="AH110" s="254"/>
      <c r="AI110" s="254"/>
      <c r="AJ110" s="86"/>
      <c r="AK110" s="255"/>
      <c r="AL110" s="255"/>
      <c r="AM110" s="367"/>
      <c r="AN110" s="367"/>
      <c r="AO110" s="367"/>
      <c r="AP110" s="367"/>
      <c r="AQ110" s="368"/>
      <c r="AR110" s="368"/>
      <c r="AS110" s="368"/>
      <c r="AT110" s="368"/>
      <c r="AU110" s="369"/>
      <c r="AV110" s="256"/>
      <c r="AW110" s="370"/>
      <c r="AX110" s="371"/>
      <c r="AY110" s="371"/>
      <c r="AZ110" s="371"/>
      <c r="BA110" s="253"/>
      <c r="BB110" s="253"/>
      <c r="BC110" s="253"/>
      <c r="BD110" s="253"/>
      <c r="BE110" s="103"/>
    </row>
    <row r="111" spans="1:57" s="83" customFormat="1" ht="35.1" customHeight="1">
      <c r="F111" s="85"/>
      <c r="G111" s="93"/>
      <c r="H111" s="84"/>
      <c r="I111" s="84"/>
      <c r="J111" s="84"/>
      <c r="K111" s="84"/>
      <c r="L111" s="95"/>
      <c r="M111" s="95"/>
      <c r="N111" s="95"/>
      <c r="O111" s="95"/>
      <c r="P111" s="95"/>
      <c r="Q111" s="95"/>
      <c r="R111" s="95"/>
      <c r="S111" s="95"/>
      <c r="T111" s="253"/>
      <c r="U111" s="253"/>
      <c r="V111" s="253"/>
      <c r="W111" s="253"/>
      <c r="X111" s="254"/>
      <c r="Y111" s="254"/>
      <c r="Z111" s="254"/>
      <c r="AA111" s="254"/>
      <c r="AB111" s="253"/>
      <c r="AC111" s="253"/>
      <c r="AD111" s="253"/>
      <c r="AE111" s="253"/>
      <c r="AF111" s="254"/>
      <c r="AG111" s="254"/>
      <c r="AH111" s="254"/>
      <c r="AI111" s="254"/>
      <c r="AJ111" s="86"/>
      <c r="AK111" s="255"/>
      <c r="AL111" s="255"/>
      <c r="AM111" s="367"/>
      <c r="AN111" s="367"/>
      <c r="AO111" s="367"/>
      <c r="AP111" s="367"/>
      <c r="AQ111" s="368"/>
      <c r="AR111" s="368"/>
      <c r="AS111" s="368"/>
      <c r="AT111" s="368"/>
      <c r="AU111" s="369"/>
      <c r="AV111" s="256"/>
      <c r="AW111" s="370"/>
      <c r="AX111" s="371"/>
      <c r="AY111" s="371"/>
      <c r="AZ111" s="371"/>
      <c r="BA111" s="253"/>
      <c r="BB111" s="253"/>
      <c r="BC111" s="253"/>
      <c r="BD111" s="253"/>
      <c r="BE111" s="103"/>
    </row>
    <row r="112" spans="1:57" s="83" customFormat="1" ht="35.1" customHeight="1">
      <c r="F112" s="85"/>
      <c r="G112" s="93"/>
      <c r="H112" s="84"/>
      <c r="I112" s="84"/>
      <c r="J112" s="84"/>
      <c r="K112" s="84"/>
      <c r="L112" s="95"/>
      <c r="M112" s="95"/>
      <c r="N112" s="95"/>
      <c r="O112" s="95"/>
      <c r="P112" s="95"/>
      <c r="Q112" s="95"/>
      <c r="R112" s="95"/>
      <c r="S112" s="95"/>
      <c r="T112" s="253"/>
      <c r="U112" s="253"/>
      <c r="V112" s="253"/>
      <c r="W112" s="253"/>
      <c r="X112" s="254"/>
      <c r="Y112" s="254"/>
      <c r="Z112" s="254"/>
      <c r="AA112" s="254"/>
      <c r="AB112" s="253"/>
      <c r="AC112" s="253"/>
      <c r="AD112" s="253"/>
      <c r="AE112" s="253"/>
      <c r="AF112" s="254"/>
      <c r="AG112" s="254"/>
      <c r="AH112" s="254"/>
      <c r="AI112" s="254"/>
      <c r="AJ112" s="86"/>
      <c r="AK112" s="255"/>
      <c r="AL112" s="255"/>
      <c r="AM112" s="367"/>
      <c r="AN112" s="367"/>
      <c r="AO112" s="367"/>
      <c r="AP112" s="367"/>
      <c r="AQ112" s="368"/>
      <c r="AR112" s="368"/>
      <c r="AS112" s="368"/>
      <c r="AT112" s="368"/>
      <c r="AU112" s="369"/>
      <c r="AV112" s="256"/>
      <c r="AW112" s="370"/>
      <c r="AX112" s="371"/>
      <c r="AY112" s="371"/>
      <c r="AZ112" s="371"/>
      <c r="BA112" s="253"/>
      <c r="BB112" s="253"/>
      <c r="BC112" s="253"/>
      <c r="BD112" s="253"/>
      <c r="BE112" s="103"/>
    </row>
    <row r="113" spans="1:57" s="83" customFormat="1" ht="35.1" customHeight="1">
      <c r="A113" s="83" t="str">
        <f>$G113&amp;"+1"</f>
        <v>BH121DT_D1+1</v>
      </c>
      <c r="B113" s="83" t="str">
        <f>$G113&amp;"+2"</f>
        <v>BH121DT_D1+2</v>
      </c>
      <c r="C113" s="83" t="str">
        <f>$G113&amp;"+3"</f>
        <v>BH121DT_D1+3</v>
      </c>
      <c r="D113" s="83" t="str">
        <f>$G113&amp;"+4"</f>
        <v>BH121DT_D1+4</v>
      </c>
      <c r="E113" s="83" t="s">
        <v>347</v>
      </c>
      <c r="F113" s="85">
        <v>121</v>
      </c>
      <c r="G113" s="93" t="s">
        <v>4843</v>
      </c>
      <c r="H113" s="84" t="str">
        <f t="shared" si="6"/>
        <v>Đường Võ Nguyên Giáp</v>
      </c>
      <c r="I113" s="84" t="s">
        <v>371</v>
      </c>
      <c r="J113" s="84" t="s">
        <v>2295</v>
      </c>
      <c r="K113" s="84" t="s">
        <v>4870</v>
      </c>
      <c r="L113" s="95">
        <v>23000</v>
      </c>
      <c r="M113" s="95">
        <v>12000</v>
      </c>
      <c r="N113" s="95">
        <v>6500</v>
      </c>
      <c r="O113" s="95">
        <v>3900</v>
      </c>
      <c r="P113" s="95" t="e">
        <f>VLOOKUP(G113&amp;"Vị trí 1",#REF!,9,0)</f>
        <v>#REF!</v>
      </c>
      <c r="Q113" s="95" t="e">
        <f>VLOOKUP(G113&amp;"Vị trí 2",#REF!,9,0)</f>
        <v>#REF!</v>
      </c>
      <c r="R113" s="95" t="e">
        <f>VLOOKUP(G113&amp;"Vị trí 3",#REF!,9,0)</f>
        <v>#REF!</v>
      </c>
      <c r="S113" s="95" t="e">
        <f>VLOOKUP(G113&amp;"Vị trí 4",#REF!,9,0)</f>
        <v>#REF!</v>
      </c>
      <c r="T113" s="253"/>
      <c r="U113" s="253" t="e">
        <f>VLOOKUP(B113,#REF!,32,0)</f>
        <v>#REF!</v>
      </c>
      <c r="V113" s="253" t="e">
        <f>VLOOKUP(C113,#REF!,32,0)</f>
        <v>#REF!</v>
      </c>
      <c r="W113" s="253" t="e">
        <f>VLOOKUP(D113,#REF!,32,0)</f>
        <v>#REF!</v>
      </c>
      <c r="X113" s="254"/>
      <c r="Y113" s="254" t="e">
        <f>U113/M113</f>
        <v>#REF!</v>
      </c>
      <c r="Z113" s="254" t="e">
        <f>V113/N113</f>
        <v>#REF!</v>
      </c>
      <c r="AA113" s="254" t="e">
        <f>W113/O113</f>
        <v>#REF!</v>
      </c>
      <c r="AB113" s="253"/>
      <c r="AC113" s="253"/>
      <c r="AD113" s="253"/>
      <c r="AE113" s="253"/>
      <c r="AF113" s="254"/>
      <c r="AG113" s="254"/>
      <c r="AH113" s="254"/>
      <c r="AI113" s="254"/>
      <c r="AJ113" s="86">
        <v>2.8172248757306626</v>
      </c>
      <c r="AK113" s="255"/>
      <c r="AL113" s="255">
        <v>1.65</v>
      </c>
      <c r="AM113" s="367">
        <f>L113*$AL113</f>
        <v>37950</v>
      </c>
      <c r="AN113" s="367">
        <f>M113*$AL113</f>
        <v>19800</v>
      </c>
      <c r="AO113" s="367">
        <f>N113*$AL113</f>
        <v>10725</v>
      </c>
      <c r="AP113" s="367">
        <f>O113*$AL113</f>
        <v>6435</v>
      </c>
      <c r="AQ113" s="368">
        <f>IF(AM113&lt;1000,ROUND(AM113,-1),ROUND(AM113,-2))</f>
        <v>38000</v>
      </c>
      <c r="AR113" s="368">
        <f>IF(AN113&lt;1000,ROUND(AN113,-1),ROUND(AN113,-2))</f>
        <v>19800</v>
      </c>
      <c r="AS113" s="368">
        <f>IF(AO113&lt;1000,ROUND(AO113,-1),ROUND(AO113,-2))</f>
        <v>10700</v>
      </c>
      <c r="AT113" s="368">
        <f>IF(AP113&lt;1000,ROUND(AP113,-1),ROUND(AP113,-2))</f>
        <v>6400</v>
      </c>
      <c r="AU113" s="369">
        <f>AM113*0.15</f>
        <v>5692.5</v>
      </c>
      <c r="AV113" s="256" t="s">
        <v>347</v>
      </c>
      <c r="AW113" s="370"/>
      <c r="AX113" s="371"/>
      <c r="AY113" s="371"/>
      <c r="AZ113" s="371"/>
      <c r="BA113" s="253"/>
      <c r="BB113" s="253"/>
      <c r="BC113" s="253"/>
      <c r="BD113" s="253"/>
      <c r="BE113" s="103">
        <f>AT113-AU113</f>
        <v>707.5</v>
      </c>
    </row>
    <row r="114" spans="1:57" s="83" customFormat="1" ht="35.1" customHeight="1">
      <c r="F114" s="85"/>
      <c r="G114" s="93"/>
      <c r="H114" s="84"/>
      <c r="I114" s="84"/>
      <c r="J114" s="84"/>
      <c r="K114" s="84"/>
      <c r="L114" s="95"/>
      <c r="M114" s="95"/>
      <c r="N114" s="95"/>
      <c r="O114" s="95"/>
      <c r="P114" s="95"/>
      <c r="Q114" s="95"/>
      <c r="R114" s="95"/>
      <c r="S114" s="95"/>
      <c r="T114" s="253"/>
      <c r="U114" s="253"/>
      <c r="V114" s="253"/>
      <c r="W114" s="253"/>
      <c r="X114" s="254"/>
      <c r="Y114" s="254"/>
      <c r="Z114" s="254"/>
      <c r="AA114" s="254"/>
      <c r="AB114" s="253"/>
      <c r="AC114" s="253"/>
      <c r="AD114" s="253"/>
      <c r="AE114" s="253"/>
      <c r="AF114" s="254"/>
      <c r="AG114" s="254"/>
      <c r="AH114" s="254"/>
      <c r="AI114" s="254"/>
      <c r="AJ114" s="86"/>
      <c r="AK114" s="255"/>
      <c r="AL114" s="255"/>
      <c r="AM114" s="367"/>
      <c r="AN114" s="367"/>
      <c r="AO114" s="367"/>
      <c r="AP114" s="367"/>
      <c r="AQ114" s="368"/>
      <c r="AR114" s="368"/>
      <c r="AS114" s="368"/>
      <c r="AT114" s="368"/>
      <c r="AU114" s="369"/>
      <c r="AV114" s="256"/>
      <c r="AW114" s="372"/>
      <c r="AX114" s="373"/>
      <c r="AY114" s="370"/>
      <c r="AZ114" s="373"/>
      <c r="BA114" s="374"/>
      <c r="BB114" s="374"/>
      <c r="BC114" s="374"/>
      <c r="BD114" s="374"/>
      <c r="BE114" s="103"/>
    </row>
    <row r="115" spans="1:57" s="83" customFormat="1" ht="35.1" customHeight="1">
      <c r="F115" s="85"/>
      <c r="G115" s="93"/>
      <c r="H115" s="84"/>
      <c r="I115" s="84"/>
      <c r="J115" s="84"/>
      <c r="K115" s="84"/>
      <c r="L115" s="95"/>
      <c r="M115" s="95"/>
      <c r="N115" s="95"/>
      <c r="O115" s="95"/>
      <c r="P115" s="95"/>
      <c r="Q115" s="95"/>
      <c r="R115" s="95"/>
      <c r="S115" s="95"/>
      <c r="T115" s="253"/>
      <c r="U115" s="253"/>
      <c r="V115" s="253"/>
      <c r="W115" s="253"/>
      <c r="X115" s="254"/>
      <c r="Y115" s="254"/>
      <c r="Z115" s="254"/>
      <c r="AA115" s="254"/>
      <c r="AB115" s="253"/>
      <c r="AC115" s="253"/>
      <c r="AD115" s="253"/>
      <c r="AE115" s="253"/>
      <c r="AF115" s="254"/>
      <c r="AG115" s="254"/>
      <c r="AH115" s="254"/>
      <c r="AI115" s="254"/>
      <c r="AJ115" s="86"/>
      <c r="AK115" s="255"/>
      <c r="AL115" s="255"/>
      <c r="AM115" s="367"/>
      <c r="AN115" s="367"/>
      <c r="AO115" s="367"/>
      <c r="AP115" s="367"/>
      <c r="AQ115" s="368"/>
      <c r="AR115" s="368"/>
      <c r="AS115" s="368"/>
      <c r="AT115" s="368"/>
      <c r="AU115" s="369"/>
      <c r="AV115" s="256"/>
      <c r="AW115" s="372"/>
      <c r="AX115" s="373"/>
      <c r="AY115" s="370"/>
      <c r="AZ115" s="373"/>
      <c r="BA115" s="374"/>
      <c r="BB115" s="374"/>
      <c r="BC115" s="374"/>
      <c r="BD115" s="374"/>
      <c r="BE115" s="103"/>
    </row>
    <row r="116" spans="1:57" s="83" customFormat="1" ht="35.1" customHeight="1">
      <c r="F116" s="85"/>
      <c r="G116" s="93"/>
      <c r="H116" s="84"/>
      <c r="I116" s="84"/>
      <c r="J116" s="84"/>
      <c r="K116" s="84"/>
      <c r="L116" s="95"/>
      <c r="M116" s="95"/>
      <c r="N116" s="95"/>
      <c r="O116" s="95"/>
      <c r="P116" s="95"/>
      <c r="Q116" s="95"/>
      <c r="R116" s="95"/>
      <c r="S116" s="95"/>
      <c r="T116" s="253"/>
      <c r="U116" s="253"/>
      <c r="V116" s="253"/>
      <c r="W116" s="253"/>
      <c r="X116" s="254"/>
      <c r="Y116" s="254"/>
      <c r="Z116" s="254"/>
      <c r="AA116" s="254"/>
      <c r="AB116" s="253"/>
      <c r="AC116" s="253"/>
      <c r="AD116" s="253"/>
      <c r="AE116" s="253"/>
      <c r="AF116" s="254"/>
      <c r="AG116" s="254"/>
      <c r="AH116" s="254"/>
      <c r="AI116" s="254"/>
      <c r="AJ116" s="86"/>
      <c r="AK116" s="255"/>
      <c r="AL116" s="255"/>
      <c r="AM116" s="367"/>
      <c r="AN116" s="367"/>
      <c r="AO116" s="367"/>
      <c r="AP116" s="367"/>
      <c r="AQ116" s="368"/>
      <c r="AR116" s="368"/>
      <c r="AS116" s="368"/>
      <c r="AT116" s="368"/>
      <c r="AU116" s="369"/>
      <c r="AV116" s="256"/>
      <c r="AW116" s="372"/>
      <c r="AX116" s="373"/>
      <c r="AY116" s="370"/>
      <c r="AZ116" s="373"/>
      <c r="BA116" s="374"/>
      <c r="BB116" s="374"/>
      <c r="BC116" s="374"/>
      <c r="BD116" s="374"/>
      <c r="BE116" s="103"/>
    </row>
    <row r="117" spans="1:57" s="83" customFormat="1" ht="35.1" customHeight="1">
      <c r="F117" s="85"/>
      <c r="G117" s="93"/>
      <c r="H117" s="84"/>
      <c r="I117" s="84"/>
      <c r="J117" s="84"/>
      <c r="K117" s="84"/>
      <c r="L117" s="95"/>
      <c r="M117" s="95"/>
      <c r="N117" s="95"/>
      <c r="O117" s="95"/>
      <c r="P117" s="95"/>
      <c r="Q117" s="95"/>
      <c r="R117" s="95"/>
      <c r="S117" s="95"/>
      <c r="T117" s="253"/>
      <c r="U117" s="253"/>
      <c r="V117" s="253"/>
      <c r="W117" s="253"/>
      <c r="X117" s="254"/>
      <c r="Y117" s="254"/>
      <c r="Z117" s="254"/>
      <c r="AA117" s="254"/>
      <c r="AB117" s="253"/>
      <c r="AC117" s="253"/>
      <c r="AD117" s="253"/>
      <c r="AE117" s="253"/>
      <c r="AF117" s="254"/>
      <c r="AG117" s="254"/>
      <c r="AH117" s="254"/>
      <c r="AI117" s="254"/>
      <c r="AJ117" s="86"/>
      <c r="AK117" s="255"/>
      <c r="AL117" s="255"/>
      <c r="AM117" s="367"/>
      <c r="AN117" s="367"/>
      <c r="AO117" s="367"/>
      <c r="AP117" s="367"/>
      <c r="AQ117" s="368"/>
      <c r="AR117" s="368"/>
      <c r="AS117" s="368"/>
      <c r="AT117" s="368"/>
      <c r="AU117" s="369"/>
      <c r="AV117" s="256"/>
      <c r="AW117" s="372"/>
      <c r="AX117" s="373"/>
      <c r="AY117" s="370"/>
      <c r="AZ117" s="373"/>
      <c r="BA117" s="374"/>
      <c r="BB117" s="374"/>
      <c r="BC117" s="374"/>
      <c r="BD117" s="374"/>
      <c r="BE117" s="103"/>
    </row>
    <row r="118" spans="1:57" s="83" customFormat="1" ht="35.1" customHeight="1">
      <c r="F118" s="85"/>
      <c r="G118" s="93"/>
      <c r="H118" s="84"/>
      <c r="I118" s="84"/>
      <c r="J118" s="84"/>
      <c r="K118" s="84"/>
      <c r="L118" s="95"/>
      <c r="M118" s="95"/>
      <c r="N118" s="95"/>
      <c r="O118" s="95"/>
      <c r="P118" s="95"/>
      <c r="Q118" s="95"/>
      <c r="R118" s="95"/>
      <c r="S118" s="95"/>
      <c r="T118" s="253"/>
      <c r="U118" s="253"/>
      <c r="V118" s="253"/>
      <c r="W118" s="253"/>
      <c r="X118" s="254"/>
      <c r="Y118" s="254"/>
      <c r="Z118" s="254"/>
      <c r="AA118" s="254"/>
      <c r="AB118" s="253"/>
      <c r="AC118" s="253"/>
      <c r="AD118" s="253"/>
      <c r="AE118" s="253"/>
      <c r="AF118" s="254"/>
      <c r="AG118" s="254"/>
      <c r="AH118" s="254"/>
      <c r="AI118" s="254"/>
      <c r="AJ118" s="86"/>
      <c r="AK118" s="255"/>
      <c r="AL118" s="255"/>
      <c r="AM118" s="367"/>
      <c r="AN118" s="367"/>
      <c r="AO118" s="367"/>
      <c r="AP118" s="367"/>
      <c r="AQ118" s="368"/>
      <c r="AR118" s="368"/>
      <c r="AS118" s="368"/>
      <c r="AT118" s="368"/>
      <c r="AU118" s="369"/>
      <c r="AV118" s="256"/>
      <c r="AW118" s="372"/>
      <c r="AX118" s="373"/>
      <c r="AY118" s="370"/>
      <c r="AZ118" s="373"/>
      <c r="BA118" s="374"/>
      <c r="BB118" s="374"/>
      <c r="BC118" s="374"/>
      <c r="BD118" s="374"/>
      <c r="BE118" s="103"/>
    </row>
    <row r="119" spans="1:57" s="83" customFormat="1" ht="35.1" customHeight="1">
      <c r="F119" s="85"/>
      <c r="G119" s="93"/>
      <c r="H119" s="84"/>
      <c r="I119" s="84"/>
      <c r="J119" s="84"/>
      <c r="K119" s="84"/>
      <c r="L119" s="95"/>
      <c r="M119" s="95"/>
      <c r="N119" s="95"/>
      <c r="O119" s="95"/>
      <c r="P119" s="95"/>
      <c r="Q119" s="95"/>
      <c r="R119" s="95"/>
      <c r="S119" s="95"/>
      <c r="T119" s="253"/>
      <c r="U119" s="253"/>
      <c r="V119" s="253"/>
      <c r="W119" s="253"/>
      <c r="X119" s="254"/>
      <c r="Y119" s="254"/>
      <c r="Z119" s="254"/>
      <c r="AA119" s="254"/>
      <c r="AB119" s="253"/>
      <c r="AC119" s="253"/>
      <c r="AD119" s="253"/>
      <c r="AE119" s="253"/>
      <c r="AF119" s="254"/>
      <c r="AG119" s="254"/>
      <c r="AH119" s="254"/>
      <c r="AI119" s="254"/>
      <c r="AJ119" s="86"/>
      <c r="AK119" s="255"/>
      <c r="AL119" s="255"/>
      <c r="AM119" s="367"/>
      <c r="AN119" s="367"/>
      <c r="AO119" s="367"/>
      <c r="AP119" s="367"/>
      <c r="AQ119" s="368"/>
      <c r="AR119" s="368"/>
      <c r="AS119" s="368"/>
      <c r="AT119" s="368"/>
      <c r="AU119" s="369"/>
      <c r="AV119" s="256"/>
      <c r="AW119" s="372"/>
      <c r="AX119" s="373"/>
      <c r="AY119" s="370"/>
      <c r="AZ119" s="373"/>
      <c r="BA119" s="374"/>
      <c r="BB119" s="374"/>
      <c r="BC119" s="374"/>
      <c r="BD119" s="374"/>
      <c r="BE119" s="103"/>
    </row>
    <row r="120" spans="1:57" s="53" customFormat="1" ht="47.25">
      <c r="A120" s="53" t="str">
        <f>G120&amp;"+1"</f>
        <v>BH1NT_D1+1</v>
      </c>
      <c r="B120" s="53" t="str">
        <f>G120&amp;"+2"</f>
        <v>BH1NT_D1+2</v>
      </c>
      <c r="C120" s="53" t="str">
        <f>G120&amp;"+3"</f>
        <v>BH1NT_D1+3</v>
      </c>
      <c r="D120" s="53" t="str">
        <f>G120&amp;"+4"</f>
        <v>BH1NT_D1+4</v>
      </c>
      <c r="E120" s="53" t="s">
        <v>347</v>
      </c>
      <c r="F120" s="152"/>
      <c r="G120" s="152" t="s">
        <v>352</v>
      </c>
      <c r="H120" s="84" t="str">
        <f t="shared" si="6"/>
        <v xml:space="preserve">Hương lộ 2 </v>
      </c>
      <c r="I120" s="375" t="s">
        <v>6416</v>
      </c>
      <c r="J120" s="56" t="s">
        <v>351</v>
      </c>
      <c r="K120" s="163" t="s">
        <v>6417</v>
      </c>
      <c r="L120" s="57">
        <v>9000</v>
      </c>
      <c r="M120" s="57">
        <v>6000</v>
      </c>
      <c r="N120" s="57">
        <v>3000</v>
      </c>
      <c r="O120" s="57">
        <v>1500</v>
      </c>
      <c r="P120" s="57"/>
      <c r="Q120" s="57"/>
      <c r="R120" s="57"/>
      <c r="S120" s="57"/>
      <c r="T120" s="376" t="str">
        <f>G120</f>
        <v>BH1NT_D1</v>
      </c>
      <c r="U120" s="377"/>
      <c r="V120" s="377"/>
      <c r="W120" s="377"/>
      <c r="X120" s="377"/>
      <c r="Y120" s="378"/>
      <c r="Z120" s="378">
        <f>V120/M120</f>
        <v>0</v>
      </c>
      <c r="AA120" s="378"/>
      <c r="AB120" s="378"/>
      <c r="AC120" s="377"/>
      <c r="AD120" s="377"/>
      <c r="AE120" s="377"/>
      <c r="AF120" s="377"/>
      <c r="AG120" s="379"/>
      <c r="AH120" s="379"/>
      <c r="AI120" s="379"/>
      <c r="AJ120" s="379"/>
      <c r="AK120" s="380">
        <v>3.1007383699999997</v>
      </c>
      <c r="AL120" s="380"/>
      <c r="AM120" s="380" t="e">
        <f>AK120*#REF!/#REF!</f>
        <v>#REF!</v>
      </c>
      <c r="AN120" s="377" t="e">
        <f t="shared" ref="AN120:AQ141" si="9">L120*$AM120</f>
        <v>#REF!</v>
      </c>
      <c r="AO120" s="377" t="e">
        <f t="shared" si="9"/>
        <v>#REF!</v>
      </c>
      <c r="AP120" s="377" t="e">
        <f t="shared" si="9"/>
        <v>#REF!</v>
      </c>
      <c r="AQ120" s="377" t="e">
        <f t="shared" si="9"/>
        <v>#REF!</v>
      </c>
      <c r="AR120" s="377" t="e">
        <f>IF(AN120&lt;1000,ROUND(AN120,-1),ROUND(AN120,-2))</f>
        <v>#REF!</v>
      </c>
      <c r="AS120" s="377" t="e">
        <f>IF(AO120&lt;1000,ROUND(AO120,-1),ROUND(AO120,-2))</f>
        <v>#REF!</v>
      </c>
      <c r="AT120" s="377" t="e">
        <f>IF(AP120&lt;1000,ROUND(AP120,-1),ROUND(AP120,-2))</f>
        <v>#REF!</v>
      </c>
      <c r="AU120" s="377" t="e">
        <f>IF(AQ120&lt;1000,ROUND(AQ120,-1),ROUND(AQ120,-2))</f>
        <v>#REF!</v>
      </c>
      <c r="AV120" s="380"/>
      <c r="AW120" s="165" t="s">
        <v>347</v>
      </c>
      <c r="AX120" s="381"/>
      <c r="AY120" s="382">
        <v>900</v>
      </c>
    </row>
    <row r="121" spans="1:57" s="53" customFormat="1" ht="15.75">
      <c r="F121" s="152"/>
      <c r="G121" s="152"/>
      <c r="H121" s="84"/>
      <c r="I121" s="375"/>
      <c r="J121" s="56"/>
      <c r="K121" s="163"/>
      <c r="L121" s="57"/>
      <c r="M121" s="57"/>
      <c r="N121" s="57"/>
      <c r="O121" s="57"/>
      <c r="P121" s="57"/>
      <c r="Q121" s="57"/>
      <c r="R121" s="57"/>
      <c r="S121" s="57"/>
      <c r="T121" s="376"/>
      <c r="U121" s="377"/>
      <c r="V121" s="377"/>
      <c r="W121" s="377"/>
      <c r="X121" s="377"/>
      <c r="Y121" s="378"/>
      <c r="Z121" s="378"/>
      <c r="AA121" s="378"/>
      <c r="AB121" s="378"/>
      <c r="AC121" s="377"/>
      <c r="AD121" s="377"/>
      <c r="AE121" s="377"/>
      <c r="AF121" s="377"/>
      <c r="AG121" s="379"/>
      <c r="AH121" s="379"/>
      <c r="AI121" s="379"/>
      <c r="AJ121" s="379"/>
      <c r="AK121" s="380"/>
      <c r="AL121" s="380"/>
      <c r="AM121" s="380"/>
      <c r="AN121" s="377"/>
      <c r="AO121" s="377"/>
      <c r="AP121" s="377"/>
      <c r="AQ121" s="377"/>
      <c r="AR121" s="377"/>
      <c r="AS121" s="377"/>
      <c r="AT121" s="377"/>
      <c r="AU121" s="377"/>
      <c r="AV121" s="380"/>
      <c r="AW121" s="383"/>
      <c r="AX121" s="381"/>
      <c r="AY121" s="382"/>
    </row>
    <row r="122" spans="1:57" s="53" customFormat="1" ht="15.75">
      <c r="F122" s="152"/>
      <c r="G122" s="152"/>
      <c r="H122" s="84"/>
      <c r="I122" s="375"/>
      <c r="J122" s="56"/>
      <c r="K122" s="163"/>
      <c r="L122" s="57"/>
      <c r="M122" s="57"/>
      <c r="N122" s="57"/>
      <c r="O122" s="57"/>
      <c r="P122" s="57"/>
      <c r="Q122" s="57"/>
      <c r="R122" s="57"/>
      <c r="S122" s="57"/>
      <c r="T122" s="376"/>
      <c r="U122" s="377"/>
      <c r="V122" s="377"/>
      <c r="W122" s="377"/>
      <c r="X122" s="377"/>
      <c r="Y122" s="378"/>
      <c r="Z122" s="378"/>
      <c r="AA122" s="378"/>
      <c r="AB122" s="378"/>
      <c r="AC122" s="377"/>
      <c r="AD122" s="377"/>
      <c r="AE122" s="377"/>
      <c r="AF122" s="377"/>
      <c r="AG122" s="379"/>
      <c r="AH122" s="379"/>
      <c r="AI122" s="379"/>
      <c r="AJ122" s="379"/>
      <c r="AK122" s="380"/>
      <c r="AL122" s="380"/>
      <c r="AM122" s="380"/>
      <c r="AN122" s="377"/>
      <c r="AO122" s="377"/>
      <c r="AP122" s="377"/>
      <c r="AQ122" s="377"/>
      <c r="AR122" s="377"/>
      <c r="AS122" s="377"/>
      <c r="AT122" s="377"/>
      <c r="AU122" s="377"/>
      <c r="AV122" s="380"/>
      <c r="AW122" s="383"/>
      <c r="AX122" s="381"/>
      <c r="AY122" s="382"/>
    </row>
    <row r="123" spans="1:57" s="53" customFormat="1" ht="15.75">
      <c r="F123" s="152"/>
      <c r="G123" s="152"/>
      <c r="H123" s="84"/>
      <c r="I123" s="375"/>
      <c r="J123" s="56"/>
      <c r="K123" s="163"/>
      <c r="L123" s="57"/>
      <c r="M123" s="57"/>
      <c r="N123" s="57"/>
      <c r="O123" s="57"/>
      <c r="P123" s="57"/>
      <c r="Q123" s="57"/>
      <c r="R123" s="57"/>
      <c r="S123" s="57"/>
      <c r="T123" s="376"/>
      <c r="U123" s="377"/>
      <c r="V123" s="377"/>
      <c r="W123" s="377"/>
      <c r="X123" s="377"/>
      <c r="Y123" s="378"/>
      <c r="Z123" s="378"/>
      <c r="AA123" s="378"/>
      <c r="AB123" s="378"/>
      <c r="AC123" s="377"/>
      <c r="AD123" s="377"/>
      <c r="AE123" s="377"/>
      <c r="AF123" s="377"/>
      <c r="AG123" s="379"/>
      <c r="AH123" s="379"/>
      <c r="AI123" s="379"/>
      <c r="AJ123" s="379"/>
      <c r="AK123" s="380"/>
      <c r="AL123" s="380"/>
      <c r="AM123" s="380"/>
      <c r="AN123" s="377"/>
      <c r="AO123" s="377"/>
      <c r="AP123" s="377"/>
      <c r="AQ123" s="377"/>
      <c r="AR123" s="377"/>
      <c r="AS123" s="377"/>
      <c r="AT123" s="377"/>
      <c r="AU123" s="377"/>
      <c r="AV123" s="380"/>
      <c r="AW123" s="383"/>
      <c r="AX123" s="381"/>
      <c r="AY123" s="382"/>
    </row>
    <row r="124" spans="1:57" s="53" customFormat="1" ht="15.75">
      <c r="F124" s="152"/>
      <c r="G124" s="152"/>
      <c r="H124" s="84"/>
      <c r="I124" s="375"/>
      <c r="J124" s="56"/>
      <c r="K124" s="163"/>
      <c r="L124" s="57"/>
      <c r="M124" s="57"/>
      <c r="N124" s="57"/>
      <c r="O124" s="57"/>
      <c r="P124" s="57"/>
      <c r="Q124" s="57"/>
      <c r="R124" s="57"/>
      <c r="S124" s="57"/>
      <c r="T124" s="376"/>
      <c r="U124" s="377"/>
      <c r="V124" s="377"/>
      <c r="W124" s="377"/>
      <c r="X124" s="377"/>
      <c r="Y124" s="378"/>
      <c r="Z124" s="378"/>
      <c r="AA124" s="378"/>
      <c r="AB124" s="378"/>
      <c r="AC124" s="377"/>
      <c r="AD124" s="377"/>
      <c r="AE124" s="377"/>
      <c r="AF124" s="377"/>
      <c r="AG124" s="379"/>
      <c r="AH124" s="379"/>
      <c r="AI124" s="379"/>
      <c r="AJ124" s="379"/>
      <c r="AK124" s="380"/>
      <c r="AL124" s="380"/>
      <c r="AM124" s="380"/>
      <c r="AN124" s="377"/>
      <c r="AO124" s="377"/>
      <c r="AP124" s="377"/>
      <c r="AQ124" s="377"/>
      <c r="AR124" s="377"/>
      <c r="AS124" s="377"/>
      <c r="AT124" s="377"/>
      <c r="AU124" s="377"/>
      <c r="AV124" s="380"/>
      <c r="AW124" s="383"/>
      <c r="AX124" s="381"/>
      <c r="AY124" s="382"/>
    </row>
    <row r="125" spans="1:57" s="53" customFormat="1" ht="15.75">
      <c r="F125" s="152"/>
      <c r="G125" s="152"/>
      <c r="H125" s="84"/>
      <c r="I125" s="375"/>
      <c r="J125" s="56"/>
      <c r="K125" s="163"/>
      <c r="L125" s="57"/>
      <c r="M125" s="57"/>
      <c r="N125" s="57"/>
      <c r="O125" s="57"/>
      <c r="P125" s="57"/>
      <c r="Q125" s="57"/>
      <c r="R125" s="57"/>
      <c r="S125" s="57"/>
      <c r="T125" s="376"/>
      <c r="U125" s="377"/>
      <c r="V125" s="377"/>
      <c r="W125" s="377"/>
      <c r="X125" s="377"/>
      <c r="Y125" s="378"/>
      <c r="Z125" s="378"/>
      <c r="AA125" s="378"/>
      <c r="AB125" s="378"/>
      <c r="AC125" s="377"/>
      <c r="AD125" s="377"/>
      <c r="AE125" s="377"/>
      <c r="AF125" s="377"/>
      <c r="AG125" s="379"/>
      <c r="AH125" s="379"/>
      <c r="AI125" s="379"/>
      <c r="AJ125" s="379"/>
      <c r="AK125" s="380"/>
      <c r="AL125" s="380"/>
      <c r="AM125" s="380"/>
      <c r="AN125" s="377"/>
      <c r="AO125" s="377"/>
      <c r="AP125" s="377"/>
      <c r="AQ125" s="377"/>
      <c r="AR125" s="377"/>
      <c r="AS125" s="377"/>
      <c r="AT125" s="377"/>
      <c r="AU125" s="377"/>
      <c r="AV125" s="380"/>
      <c r="AW125" s="383"/>
      <c r="AX125" s="381"/>
      <c r="AY125" s="382"/>
    </row>
    <row r="126" spans="1:57" s="53" customFormat="1" ht="15.75">
      <c r="F126" s="152"/>
      <c r="G126" s="152"/>
      <c r="H126" s="84"/>
      <c r="I126" s="375"/>
      <c r="J126" s="56"/>
      <c r="K126" s="163"/>
      <c r="L126" s="57"/>
      <c r="M126" s="57"/>
      <c r="N126" s="57"/>
      <c r="O126" s="57"/>
      <c r="P126" s="57"/>
      <c r="Q126" s="57"/>
      <c r="R126" s="57"/>
      <c r="S126" s="57"/>
      <c r="T126" s="376"/>
      <c r="U126" s="377"/>
      <c r="V126" s="377"/>
      <c r="W126" s="377"/>
      <c r="X126" s="377"/>
      <c r="Y126" s="378"/>
      <c r="Z126" s="378"/>
      <c r="AA126" s="378"/>
      <c r="AB126" s="378"/>
      <c r="AC126" s="377"/>
      <c r="AD126" s="377"/>
      <c r="AE126" s="377"/>
      <c r="AF126" s="377"/>
      <c r="AG126" s="379"/>
      <c r="AH126" s="379"/>
      <c r="AI126" s="379"/>
      <c r="AJ126" s="379"/>
      <c r="AK126" s="380"/>
      <c r="AL126" s="380"/>
      <c r="AM126" s="380"/>
      <c r="AN126" s="377"/>
      <c r="AO126" s="377"/>
      <c r="AP126" s="377"/>
      <c r="AQ126" s="377"/>
      <c r="AR126" s="377"/>
      <c r="AS126" s="377"/>
      <c r="AT126" s="377"/>
      <c r="AU126" s="377"/>
      <c r="AV126" s="380"/>
      <c r="AW126" s="383"/>
      <c r="AX126" s="381"/>
      <c r="AY126" s="382"/>
    </row>
    <row r="127" spans="1:57" s="53" customFormat="1" ht="47.25">
      <c r="A127" s="53" t="str">
        <f>G127&amp;"+1"</f>
        <v>BH1NT_D2+1</v>
      </c>
      <c r="B127" s="53" t="str">
        <f>G127&amp;"+2"</f>
        <v>BH1NT_D2+2</v>
      </c>
      <c r="C127" s="53" t="str">
        <f>G127&amp;"+3"</f>
        <v>BH1NT_D2+3</v>
      </c>
      <c r="D127" s="53" t="str">
        <f>G127&amp;"+4"</f>
        <v>BH1NT_D2+4</v>
      </c>
      <c r="E127" s="53" t="s">
        <v>347</v>
      </c>
      <c r="F127" s="152"/>
      <c r="G127" s="152" t="s">
        <v>356</v>
      </c>
      <c r="H127" s="84" t="s">
        <v>351</v>
      </c>
      <c r="I127" s="167" t="s">
        <v>6417</v>
      </c>
      <c r="J127" s="56" t="s">
        <v>6418</v>
      </c>
      <c r="K127" s="163" t="s">
        <v>6419</v>
      </c>
      <c r="L127" s="57">
        <v>7000</v>
      </c>
      <c r="M127" s="57">
        <v>4000</v>
      </c>
      <c r="N127" s="57">
        <v>2000</v>
      </c>
      <c r="O127" s="57">
        <v>1500</v>
      </c>
      <c r="P127" s="57"/>
      <c r="Q127" s="57"/>
      <c r="R127" s="57"/>
      <c r="S127" s="57"/>
      <c r="T127" s="376" t="str">
        <f>G127</f>
        <v>BH1NT_D2</v>
      </c>
      <c r="U127" s="377"/>
      <c r="V127" s="377"/>
      <c r="W127" s="377"/>
      <c r="X127" s="377"/>
      <c r="Y127" s="378"/>
      <c r="Z127" s="378"/>
      <c r="AA127" s="378"/>
      <c r="AB127" s="378"/>
      <c r="AC127" s="377"/>
      <c r="AD127" s="377"/>
      <c r="AE127" s="377"/>
      <c r="AF127" s="377"/>
      <c r="AG127" s="379"/>
      <c r="AH127" s="379"/>
      <c r="AI127" s="379"/>
      <c r="AJ127" s="379"/>
      <c r="AK127" s="380">
        <v>3.1007383699999997</v>
      </c>
      <c r="AL127" s="380"/>
      <c r="AM127" s="380" t="e">
        <f>AK127*#REF!/#REF!</f>
        <v>#REF!</v>
      </c>
      <c r="AN127" s="377" t="e">
        <f t="shared" si="9"/>
        <v>#REF!</v>
      </c>
      <c r="AO127" s="377" t="e">
        <f t="shared" si="9"/>
        <v>#REF!</v>
      </c>
      <c r="AP127" s="377" t="e">
        <f t="shared" si="9"/>
        <v>#REF!</v>
      </c>
      <c r="AQ127" s="377" t="e">
        <f t="shared" si="9"/>
        <v>#REF!</v>
      </c>
      <c r="AR127" s="377" t="e">
        <f t="shared" ref="AR127:AU141" si="10">IF(AN127&lt;1000,ROUND(AN127,-1),ROUND(AN127,-2))</f>
        <v>#REF!</v>
      </c>
      <c r="AS127" s="377" t="e">
        <f t="shared" si="10"/>
        <v>#REF!</v>
      </c>
      <c r="AT127" s="377" t="e">
        <f t="shared" si="10"/>
        <v>#REF!</v>
      </c>
      <c r="AU127" s="377" t="e">
        <f t="shared" si="10"/>
        <v>#REF!</v>
      </c>
      <c r="AV127" s="384"/>
      <c r="AW127" s="53" t="s">
        <v>347</v>
      </c>
      <c r="AX127" s="385"/>
      <c r="AY127" s="382">
        <v>900</v>
      </c>
    </row>
    <row r="128" spans="1:57" s="53" customFormat="1" ht="15.75">
      <c r="F128" s="152"/>
      <c r="G128" s="152"/>
      <c r="H128" s="84"/>
      <c r="I128" s="167"/>
      <c r="J128" s="56"/>
      <c r="K128" s="163"/>
      <c r="L128" s="57"/>
      <c r="M128" s="57"/>
      <c r="N128" s="57"/>
      <c r="O128" s="57"/>
      <c r="P128" s="57"/>
      <c r="Q128" s="57"/>
      <c r="R128" s="57"/>
      <c r="S128" s="57"/>
      <c r="T128" s="376"/>
      <c r="U128" s="377"/>
      <c r="V128" s="377"/>
      <c r="W128" s="377"/>
      <c r="X128" s="377"/>
      <c r="Y128" s="378"/>
      <c r="Z128" s="378"/>
      <c r="AA128" s="378"/>
      <c r="AB128" s="378"/>
      <c r="AC128" s="377"/>
      <c r="AD128" s="377"/>
      <c r="AE128" s="377"/>
      <c r="AF128" s="377"/>
      <c r="AG128" s="379"/>
      <c r="AH128" s="379"/>
      <c r="AI128" s="379"/>
      <c r="AJ128" s="379"/>
      <c r="AK128" s="380"/>
      <c r="AL128" s="380"/>
      <c r="AM128" s="380"/>
      <c r="AN128" s="377"/>
      <c r="AO128" s="377"/>
      <c r="AP128" s="377"/>
      <c r="AQ128" s="377"/>
      <c r="AR128" s="377"/>
      <c r="AS128" s="377"/>
      <c r="AT128" s="377"/>
      <c r="AU128" s="377"/>
      <c r="AV128" s="384"/>
      <c r="AX128" s="385"/>
      <c r="AY128" s="382"/>
    </row>
    <row r="129" spans="1:51" s="53" customFormat="1" ht="15.75">
      <c r="F129" s="152"/>
      <c r="G129" s="152"/>
      <c r="H129" s="84"/>
      <c r="I129" s="167"/>
      <c r="J129" s="56"/>
      <c r="K129" s="163"/>
      <c r="L129" s="57"/>
      <c r="M129" s="57"/>
      <c r="N129" s="57"/>
      <c r="O129" s="57"/>
      <c r="P129" s="57"/>
      <c r="Q129" s="57"/>
      <c r="R129" s="57"/>
      <c r="S129" s="57"/>
      <c r="T129" s="376"/>
      <c r="U129" s="377"/>
      <c r="V129" s="377"/>
      <c r="W129" s="377"/>
      <c r="X129" s="377"/>
      <c r="Y129" s="378"/>
      <c r="Z129" s="378"/>
      <c r="AA129" s="378"/>
      <c r="AB129" s="378"/>
      <c r="AC129" s="377"/>
      <c r="AD129" s="377"/>
      <c r="AE129" s="377"/>
      <c r="AF129" s="377"/>
      <c r="AG129" s="379"/>
      <c r="AH129" s="379"/>
      <c r="AI129" s="379"/>
      <c r="AJ129" s="379"/>
      <c r="AK129" s="380"/>
      <c r="AL129" s="380"/>
      <c r="AM129" s="380"/>
      <c r="AN129" s="377"/>
      <c r="AO129" s="377"/>
      <c r="AP129" s="377"/>
      <c r="AQ129" s="377"/>
      <c r="AR129" s="377"/>
      <c r="AS129" s="377"/>
      <c r="AT129" s="377"/>
      <c r="AU129" s="377"/>
      <c r="AV129" s="384"/>
      <c r="AX129" s="385"/>
      <c r="AY129" s="382"/>
    </row>
    <row r="130" spans="1:51" s="53" customFormat="1" ht="15.75">
      <c r="F130" s="152"/>
      <c r="G130" s="152"/>
      <c r="H130" s="84"/>
      <c r="I130" s="167"/>
      <c r="J130" s="56"/>
      <c r="K130" s="163"/>
      <c r="L130" s="57"/>
      <c r="M130" s="57"/>
      <c r="N130" s="57"/>
      <c r="O130" s="57"/>
      <c r="P130" s="57"/>
      <c r="Q130" s="57"/>
      <c r="R130" s="57"/>
      <c r="S130" s="57"/>
      <c r="T130" s="376"/>
      <c r="U130" s="377"/>
      <c r="V130" s="377"/>
      <c r="W130" s="377"/>
      <c r="X130" s="377"/>
      <c r="Y130" s="378"/>
      <c r="Z130" s="378"/>
      <c r="AA130" s="378"/>
      <c r="AB130" s="378"/>
      <c r="AC130" s="377"/>
      <c r="AD130" s="377"/>
      <c r="AE130" s="377"/>
      <c r="AF130" s="377"/>
      <c r="AG130" s="379"/>
      <c r="AH130" s="379"/>
      <c r="AI130" s="379"/>
      <c r="AJ130" s="379"/>
      <c r="AK130" s="380"/>
      <c r="AL130" s="380"/>
      <c r="AM130" s="380"/>
      <c r="AN130" s="377"/>
      <c r="AO130" s="377"/>
      <c r="AP130" s="377"/>
      <c r="AQ130" s="377"/>
      <c r="AR130" s="377"/>
      <c r="AS130" s="377"/>
      <c r="AT130" s="377"/>
      <c r="AU130" s="377"/>
      <c r="AV130" s="384"/>
      <c r="AX130" s="385"/>
      <c r="AY130" s="382"/>
    </row>
    <row r="131" spans="1:51" s="53" customFormat="1" ht="15.75">
      <c r="F131" s="152"/>
      <c r="G131" s="152"/>
      <c r="H131" s="84"/>
      <c r="I131" s="167"/>
      <c r="J131" s="56"/>
      <c r="K131" s="163"/>
      <c r="L131" s="57"/>
      <c r="M131" s="57"/>
      <c r="N131" s="57"/>
      <c r="O131" s="57"/>
      <c r="P131" s="57"/>
      <c r="Q131" s="57"/>
      <c r="R131" s="57"/>
      <c r="S131" s="57"/>
      <c r="T131" s="376"/>
      <c r="U131" s="377"/>
      <c r="V131" s="377"/>
      <c r="W131" s="377"/>
      <c r="X131" s="377"/>
      <c r="Y131" s="378"/>
      <c r="Z131" s="378"/>
      <c r="AA131" s="378"/>
      <c r="AB131" s="378"/>
      <c r="AC131" s="377"/>
      <c r="AD131" s="377"/>
      <c r="AE131" s="377"/>
      <c r="AF131" s="377"/>
      <c r="AG131" s="379"/>
      <c r="AH131" s="379"/>
      <c r="AI131" s="379"/>
      <c r="AJ131" s="379"/>
      <c r="AK131" s="380"/>
      <c r="AL131" s="380"/>
      <c r="AM131" s="380"/>
      <c r="AN131" s="377"/>
      <c r="AO131" s="377"/>
      <c r="AP131" s="377"/>
      <c r="AQ131" s="377"/>
      <c r="AR131" s="377"/>
      <c r="AS131" s="377"/>
      <c r="AT131" s="377"/>
      <c r="AU131" s="377"/>
      <c r="AV131" s="384"/>
      <c r="AX131" s="385"/>
      <c r="AY131" s="382"/>
    </row>
    <row r="132" spans="1:51" s="53" customFormat="1" ht="15.75">
      <c r="F132" s="152"/>
      <c r="G132" s="152"/>
      <c r="H132" s="84"/>
      <c r="I132" s="167"/>
      <c r="J132" s="56"/>
      <c r="K132" s="163"/>
      <c r="L132" s="57"/>
      <c r="M132" s="57"/>
      <c r="N132" s="57"/>
      <c r="O132" s="57"/>
      <c r="P132" s="57"/>
      <c r="Q132" s="57"/>
      <c r="R132" s="57"/>
      <c r="S132" s="57"/>
      <c r="T132" s="376"/>
      <c r="U132" s="377"/>
      <c r="V132" s="377"/>
      <c r="W132" s="377"/>
      <c r="X132" s="377"/>
      <c r="Y132" s="378"/>
      <c r="Z132" s="378"/>
      <c r="AA132" s="378"/>
      <c r="AB132" s="378"/>
      <c r="AC132" s="377"/>
      <c r="AD132" s="377"/>
      <c r="AE132" s="377"/>
      <c r="AF132" s="377"/>
      <c r="AG132" s="379"/>
      <c r="AH132" s="379"/>
      <c r="AI132" s="379"/>
      <c r="AJ132" s="379"/>
      <c r="AK132" s="380"/>
      <c r="AL132" s="380"/>
      <c r="AM132" s="380"/>
      <c r="AN132" s="377"/>
      <c r="AO132" s="377"/>
      <c r="AP132" s="377"/>
      <c r="AQ132" s="377"/>
      <c r="AR132" s="377"/>
      <c r="AS132" s="377"/>
      <c r="AT132" s="377"/>
      <c r="AU132" s="377"/>
      <c r="AV132" s="384"/>
      <c r="AX132" s="385"/>
      <c r="AY132" s="382"/>
    </row>
    <row r="133" spans="1:51" s="53" customFormat="1" ht="15.75">
      <c r="F133" s="152"/>
      <c r="G133" s="152"/>
      <c r="H133" s="84"/>
      <c r="I133" s="167"/>
      <c r="J133" s="56"/>
      <c r="K133" s="163"/>
      <c r="L133" s="57"/>
      <c r="M133" s="57"/>
      <c r="N133" s="57"/>
      <c r="O133" s="57"/>
      <c r="P133" s="57"/>
      <c r="Q133" s="57"/>
      <c r="R133" s="57"/>
      <c r="S133" s="57"/>
      <c r="T133" s="376"/>
      <c r="U133" s="377"/>
      <c r="V133" s="377"/>
      <c r="W133" s="377"/>
      <c r="X133" s="377"/>
      <c r="Y133" s="378"/>
      <c r="Z133" s="378"/>
      <c r="AA133" s="378"/>
      <c r="AB133" s="378"/>
      <c r="AC133" s="377"/>
      <c r="AD133" s="377"/>
      <c r="AE133" s="377"/>
      <c r="AF133" s="377"/>
      <c r="AG133" s="379"/>
      <c r="AH133" s="379"/>
      <c r="AI133" s="379"/>
      <c r="AJ133" s="379"/>
      <c r="AK133" s="380"/>
      <c r="AL133" s="380"/>
      <c r="AM133" s="380"/>
      <c r="AN133" s="377"/>
      <c r="AO133" s="377"/>
      <c r="AP133" s="377"/>
      <c r="AQ133" s="377"/>
      <c r="AR133" s="377"/>
      <c r="AS133" s="377"/>
      <c r="AT133" s="377"/>
      <c r="AU133" s="377"/>
      <c r="AV133" s="384"/>
      <c r="AX133" s="385"/>
      <c r="AY133" s="382"/>
    </row>
    <row r="134" spans="1:51" s="126" customFormat="1" ht="47.25">
      <c r="A134" s="53" t="str">
        <f>G134&amp;"+1"</f>
        <v>BH1NT_D3+1</v>
      </c>
      <c r="B134" s="53" t="str">
        <f>G134&amp;"+2"</f>
        <v>BH1NT_D3+2</v>
      </c>
      <c r="C134" s="53" t="str">
        <f>G134&amp;"+3"</f>
        <v>BH1NT_D3+3</v>
      </c>
      <c r="D134" s="53" t="str">
        <f>G134&amp;"+4"</f>
        <v>BH1NT_D3+4</v>
      </c>
      <c r="E134" s="53" t="s">
        <v>347</v>
      </c>
      <c r="F134" s="152"/>
      <c r="G134" s="152" t="s">
        <v>360</v>
      </c>
      <c r="H134" s="84" t="s">
        <v>351</v>
      </c>
      <c r="I134" s="167" t="s">
        <v>6419</v>
      </c>
      <c r="J134" s="56" t="s">
        <v>6420</v>
      </c>
      <c r="K134" s="386" t="s">
        <v>6421</v>
      </c>
      <c r="L134" s="57">
        <v>5000</v>
      </c>
      <c r="M134" s="57">
        <v>3000</v>
      </c>
      <c r="N134" s="57">
        <v>1800</v>
      </c>
      <c r="O134" s="57">
        <v>1500</v>
      </c>
      <c r="P134" s="57"/>
      <c r="Q134" s="57"/>
      <c r="R134" s="57"/>
      <c r="S134" s="57"/>
      <c r="T134" s="376" t="str">
        <f>G134</f>
        <v>BH1NT_D3</v>
      </c>
      <c r="U134" s="377"/>
      <c r="V134" s="377"/>
      <c r="W134" s="377"/>
      <c r="X134" s="377"/>
      <c r="Y134" s="378"/>
      <c r="Z134" s="378"/>
      <c r="AA134" s="378"/>
      <c r="AB134" s="378"/>
      <c r="AC134" s="377"/>
      <c r="AD134" s="377"/>
      <c r="AE134" s="377"/>
      <c r="AF134" s="377"/>
      <c r="AG134" s="379"/>
      <c r="AH134" s="379"/>
      <c r="AI134" s="379"/>
      <c r="AJ134" s="379"/>
      <c r="AK134" s="380">
        <v>3.1007383699999997</v>
      </c>
      <c r="AL134" s="380"/>
      <c r="AM134" s="380" t="e">
        <f>AK134*#REF!/#REF!</f>
        <v>#REF!</v>
      </c>
      <c r="AN134" s="377" t="e">
        <f t="shared" si="9"/>
        <v>#REF!</v>
      </c>
      <c r="AO134" s="377" t="e">
        <f t="shared" si="9"/>
        <v>#REF!</v>
      </c>
      <c r="AP134" s="377" t="e">
        <f t="shared" si="9"/>
        <v>#REF!</v>
      </c>
      <c r="AQ134" s="377" t="e">
        <f t="shared" si="9"/>
        <v>#REF!</v>
      </c>
      <c r="AR134" s="377" t="e">
        <f t="shared" si="10"/>
        <v>#REF!</v>
      </c>
      <c r="AS134" s="377" t="e">
        <f t="shared" si="10"/>
        <v>#REF!</v>
      </c>
      <c r="AT134" s="377" t="e">
        <f t="shared" si="10"/>
        <v>#REF!</v>
      </c>
      <c r="AU134" s="377" t="e">
        <f t="shared" si="10"/>
        <v>#REF!</v>
      </c>
      <c r="AV134" s="384"/>
      <c r="AW134" s="53" t="s">
        <v>347</v>
      </c>
      <c r="AX134" s="385"/>
      <c r="AY134" s="382">
        <v>900</v>
      </c>
    </row>
    <row r="135" spans="1:51" s="126" customFormat="1" ht="15.75">
      <c r="A135" s="53"/>
      <c r="B135" s="53"/>
      <c r="C135" s="53"/>
      <c r="D135" s="53"/>
      <c r="E135" s="53"/>
      <c r="F135" s="152"/>
      <c r="G135" s="152"/>
      <c r="H135" s="84"/>
      <c r="I135" s="167"/>
      <c r="J135" s="56"/>
      <c r="K135" s="386"/>
      <c r="L135" s="57"/>
      <c r="M135" s="57"/>
      <c r="N135" s="57"/>
      <c r="O135" s="57"/>
      <c r="P135" s="57"/>
      <c r="Q135" s="57"/>
      <c r="R135" s="57"/>
      <c r="S135" s="57"/>
      <c r="T135" s="376"/>
      <c r="U135" s="377"/>
      <c r="V135" s="377"/>
      <c r="W135" s="377"/>
      <c r="X135" s="377"/>
      <c r="Y135" s="378"/>
      <c r="Z135" s="378"/>
      <c r="AA135" s="378"/>
      <c r="AB135" s="378"/>
      <c r="AC135" s="377"/>
      <c r="AD135" s="377"/>
      <c r="AE135" s="377"/>
      <c r="AF135" s="377"/>
      <c r="AG135" s="379"/>
      <c r="AH135" s="379"/>
      <c r="AI135" s="379"/>
      <c r="AJ135" s="379"/>
      <c r="AK135" s="380"/>
      <c r="AL135" s="380"/>
      <c r="AM135" s="380"/>
      <c r="AN135" s="377"/>
      <c r="AO135" s="377"/>
      <c r="AP135" s="377"/>
      <c r="AQ135" s="377"/>
      <c r="AR135" s="377"/>
      <c r="AS135" s="377"/>
      <c r="AT135" s="377"/>
      <c r="AU135" s="377"/>
      <c r="AV135" s="384"/>
      <c r="AW135" s="53"/>
      <c r="AX135" s="385"/>
      <c r="AY135" s="382"/>
    </row>
    <row r="136" spans="1:51" s="126" customFormat="1" ht="15.75">
      <c r="A136" s="53"/>
      <c r="B136" s="53"/>
      <c r="C136" s="53"/>
      <c r="D136" s="53"/>
      <c r="E136" s="53"/>
      <c r="F136" s="152"/>
      <c r="G136" s="152"/>
      <c r="H136" s="84"/>
      <c r="I136" s="167"/>
      <c r="J136" s="56"/>
      <c r="K136" s="386"/>
      <c r="L136" s="57"/>
      <c r="M136" s="57"/>
      <c r="N136" s="57"/>
      <c r="O136" s="57"/>
      <c r="P136" s="57"/>
      <c r="Q136" s="57"/>
      <c r="R136" s="57"/>
      <c r="S136" s="57"/>
      <c r="T136" s="376"/>
      <c r="U136" s="377"/>
      <c r="V136" s="377"/>
      <c r="W136" s="377"/>
      <c r="X136" s="377"/>
      <c r="Y136" s="378"/>
      <c r="Z136" s="378"/>
      <c r="AA136" s="378"/>
      <c r="AB136" s="378"/>
      <c r="AC136" s="377"/>
      <c r="AD136" s="377"/>
      <c r="AE136" s="377"/>
      <c r="AF136" s="377"/>
      <c r="AG136" s="379"/>
      <c r="AH136" s="379"/>
      <c r="AI136" s="379"/>
      <c r="AJ136" s="379"/>
      <c r="AK136" s="380"/>
      <c r="AL136" s="380"/>
      <c r="AM136" s="380"/>
      <c r="AN136" s="377"/>
      <c r="AO136" s="377"/>
      <c r="AP136" s="377"/>
      <c r="AQ136" s="377"/>
      <c r="AR136" s="377"/>
      <c r="AS136" s="377"/>
      <c r="AT136" s="377"/>
      <c r="AU136" s="377"/>
      <c r="AV136" s="384"/>
      <c r="AW136" s="53"/>
      <c r="AX136" s="385"/>
      <c r="AY136" s="382"/>
    </row>
    <row r="137" spans="1:51" s="126" customFormat="1" ht="15.75">
      <c r="A137" s="53"/>
      <c r="B137" s="53"/>
      <c r="C137" s="53"/>
      <c r="D137" s="53"/>
      <c r="E137" s="53"/>
      <c r="F137" s="152"/>
      <c r="G137" s="152"/>
      <c r="H137" s="84"/>
      <c r="I137" s="167"/>
      <c r="J137" s="56"/>
      <c r="K137" s="386"/>
      <c r="L137" s="57"/>
      <c r="M137" s="57"/>
      <c r="N137" s="57"/>
      <c r="O137" s="57"/>
      <c r="P137" s="57"/>
      <c r="Q137" s="57"/>
      <c r="R137" s="57"/>
      <c r="S137" s="57"/>
      <c r="T137" s="376"/>
      <c r="U137" s="377"/>
      <c r="V137" s="377"/>
      <c r="W137" s="377"/>
      <c r="X137" s="377"/>
      <c r="Y137" s="378"/>
      <c r="Z137" s="378"/>
      <c r="AA137" s="378"/>
      <c r="AB137" s="378"/>
      <c r="AC137" s="377"/>
      <c r="AD137" s="377"/>
      <c r="AE137" s="377"/>
      <c r="AF137" s="377"/>
      <c r="AG137" s="379"/>
      <c r="AH137" s="379"/>
      <c r="AI137" s="379"/>
      <c r="AJ137" s="379"/>
      <c r="AK137" s="380"/>
      <c r="AL137" s="380"/>
      <c r="AM137" s="380"/>
      <c r="AN137" s="377"/>
      <c r="AO137" s="377"/>
      <c r="AP137" s="377"/>
      <c r="AQ137" s="377"/>
      <c r="AR137" s="377"/>
      <c r="AS137" s="377"/>
      <c r="AT137" s="377"/>
      <c r="AU137" s="377"/>
      <c r="AV137" s="384"/>
      <c r="AW137" s="53"/>
      <c r="AX137" s="385"/>
      <c r="AY137" s="382"/>
    </row>
    <row r="138" spans="1:51" s="126" customFormat="1" ht="15.75">
      <c r="A138" s="53"/>
      <c r="B138" s="53"/>
      <c r="C138" s="53"/>
      <c r="D138" s="53"/>
      <c r="E138" s="53"/>
      <c r="F138" s="152"/>
      <c r="G138" s="152"/>
      <c r="H138" s="84"/>
      <c r="I138" s="167"/>
      <c r="J138" s="56"/>
      <c r="K138" s="386"/>
      <c r="L138" s="57"/>
      <c r="M138" s="57"/>
      <c r="N138" s="57"/>
      <c r="O138" s="57"/>
      <c r="P138" s="57"/>
      <c r="Q138" s="57"/>
      <c r="R138" s="57"/>
      <c r="S138" s="57"/>
      <c r="T138" s="376"/>
      <c r="U138" s="377"/>
      <c r="V138" s="377"/>
      <c r="W138" s="377"/>
      <c r="X138" s="377"/>
      <c r="Y138" s="378"/>
      <c r="Z138" s="378"/>
      <c r="AA138" s="378"/>
      <c r="AB138" s="378"/>
      <c r="AC138" s="377"/>
      <c r="AD138" s="377"/>
      <c r="AE138" s="377"/>
      <c r="AF138" s="377"/>
      <c r="AG138" s="379"/>
      <c r="AH138" s="379"/>
      <c r="AI138" s="379"/>
      <c r="AJ138" s="379"/>
      <c r="AK138" s="380"/>
      <c r="AL138" s="380"/>
      <c r="AM138" s="380"/>
      <c r="AN138" s="377"/>
      <c r="AO138" s="377"/>
      <c r="AP138" s="377"/>
      <c r="AQ138" s="377"/>
      <c r="AR138" s="377"/>
      <c r="AS138" s="377"/>
      <c r="AT138" s="377"/>
      <c r="AU138" s="377"/>
      <c r="AV138" s="384"/>
      <c r="AW138" s="53"/>
      <c r="AX138" s="385"/>
      <c r="AY138" s="382"/>
    </row>
    <row r="139" spans="1:51" s="126" customFormat="1" ht="15.75">
      <c r="A139" s="53"/>
      <c r="B139" s="53"/>
      <c r="C139" s="53"/>
      <c r="D139" s="53"/>
      <c r="E139" s="53"/>
      <c r="F139" s="152"/>
      <c r="G139" s="152"/>
      <c r="H139" s="84"/>
      <c r="I139" s="167"/>
      <c r="J139" s="56"/>
      <c r="K139" s="386"/>
      <c r="L139" s="57"/>
      <c r="M139" s="57"/>
      <c r="N139" s="57"/>
      <c r="O139" s="57"/>
      <c r="P139" s="57"/>
      <c r="Q139" s="57"/>
      <c r="R139" s="57"/>
      <c r="S139" s="57"/>
      <c r="T139" s="376"/>
      <c r="U139" s="377"/>
      <c r="V139" s="377"/>
      <c r="W139" s="377"/>
      <c r="X139" s="377"/>
      <c r="Y139" s="378"/>
      <c r="Z139" s="378"/>
      <c r="AA139" s="378"/>
      <c r="AB139" s="378"/>
      <c r="AC139" s="377"/>
      <c r="AD139" s="377"/>
      <c r="AE139" s="377"/>
      <c r="AF139" s="377"/>
      <c r="AG139" s="379"/>
      <c r="AH139" s="379"/>
      <c r="AI139" s="379"/>
      <c r="AJ139" s="379"/>
      <c r="AK139" s="380"/>
      <c r="AL139" s="380"/>
      <c r="AM139" s="380"/>
      <c r="AN139" s="377"/>
      <c r="AO139" s="377"/>
      <c r="AP139" s="377"/>
      <c r="AQ139" s="377"/>
      <c r="AR139" s="377"/>
      <c r="AS139" s="377"/>
      <c r="AT139" s="377"/>
      <c r="AU139" s="377"/>
      <c r="AV139" s="384"/>
      <c r="AW139" s="53"/>
      <c r="AX139" s="385"/>
      <c r="AY139" s="382"/>
    </row>
    <row r="140" spans="1:51" s="126" customFormat="1" ht="15.75">
      <c r="A140" s="53"/>
      <c r="B140" s="53"/>
      <c r="C140" s="53"/>
      <c r="D140" s="53"/>
      <c r="E140" s="53"/>
      <c r="F140" s="152"/>
      <c r="G140" s="152"/>
      <c r="H140" s="84"/>
      <c r="I140" s="167"/>
      <c r="J140" s="56"/>
      <c r="K140" s="386"/>
      <c r="L140" s="57"/>
      <c r="M140" s="57"/>
      <c r="N140" s="57"/>
      <c r="O140" s="57"/>
      <c r="P140" s="57"/>
      <c r="Q140" s="57"/>
      <c r="R140" s="57"/>
      <c r="S140" s="57"/>
      <c r="T140" s="376"/>
      <c r="U140" s="377"/>
      <c r="V140" s="377"/>
      <c r="W140" s="377"/>
      <c r="X140" s="377"/>
      <c r="Y140" s="378"/>
      <c r="Z140" s="378"/>
      <c r="AA140" s="378"/>
      <c r="AB140" s="378"/>
      <c r="AC140" s="377"/>
      <c r="AD140" s="377"/>
      <c r="AE140" s="377"/>
      <c r="AF140" s="377"/>
      <c r="AG140" s="379"/>
      <c r="AH140" s="379"/>
      <c r="AI140" s="379"/>
      <c r="AJ140" s="379"/>
      <c r="AK140" s="380"/>
      <c r="AL140" s="380"/>
      <c r="AM140" s="380"/>
      <c r="AN140" s="377"/>
      <c r="AO140" s="377"/>
      <c r="AP140" s="377"/>
      <c r="AQ140" s="377"/>
      <c r="AR140" s="377"/>
      <c r="AS140" s="377"/>
      <c r="AT140" s="377"/>
      <c r="AU140" s="377"/>
      <c r="AV140" s="384"/>
      <c r="AW140" s="53"/>
      <c r="AX140" s="385"/>
      <c r="AY140" s="382"/>
    </row>
    <row r="141" spans="1:51" s="126" customFormat="1" ht="77.25" customHeight="1">
      <c r="A141" s="53" t="str">
        <f>G141&amp;"+1"</f>
        <v>BH2NT+1</v>
      </c>
      <c r="B141" s="53" t="str">
        <f>G141&amp;"+2"</f>
        <v>BH2NT+2</v>
      </c>
      <c r="C141" s="53" t="str">
        <f>G141&amp;"+3"</f>
        <v>BH2NT+3</v>
      </c>
      <c r="D141" s="53" t="str">
        <f>G141&amp;"+4"</f>
        <v>BH2NT+4</v>
      </c>
      <c r="E141" s="53" t="s">
        <v>347</v>
      </c>
      <c r="F141" s="152">
        <v>2</v>
      </c>
      <c r="G141" s="152" t="s">
        <v>364</v>
      </c>
      <c r="H141" s="84" t="str">
        <f t="shared" si="6"/>
        <v>Đường Phước Tân - Long Hưng</v>
      </c>
      <c r="I141" s="167" t="s">
        <v>6422</v>
      </c>
      <c r="J141" s="167" t="s">
        <v>6423</v>
      </c>
      <c r="K141" s="163" t="s">
        <v>367</v>
      </c>
      <c r="L141" s="57">
        <v>5000</v>
      </c>
      <c r="M141" s="57">
        <v>3000</v>
      </c>
      <c r="N141" s="57">
        <v>1700</v>
      </c>
      <c r="O141" s="57">
        <v>1500</v>
      </c>
      <c r="P141" s="57"/>
      <c r="Q141" s="57"/>
      <c r="R141" s="57"/>
      <c r="S141" s="57"/>
      <c r="T141" s="376" t="str">
        <f>G141</f>
        <v>BH2NT</v>
      </c>
      <c r="U141" s="377"/>
      <c r="V141" s="377"/>
      <c r="W141" s="377"/>
      <c r="X141" s="377"/>
      <c r="Y141" s="378"/>
      <c r="Z141" s="378"/>
      <c r="AA141" s="378"/>
      <c r="AB141" s="378"/>
      <c r="AC141" s="377"/>
      <c r="AD141" s="377"/>
      <c r="AE141" s="377"/>
      <c r="AF141" s="377"/>
      <c r="AG141" s="379"/>
      <c r="AH141" s="379"/>
      <c r="AI141" s="379"/>
      <c r="AJ141" s="379"/>
      <c r="AK141" s="380">
        <v>3.1007383699999997</v>
      </c>
      <c r="AL141" s="380"/>
      <c r="AM141" s="380" t="e">
        <f>AK141*#REF!/#REF!</f>
        <v>#REF!</v>
      </c>
      <c r="AN141" s="377" t="e">
        <f t="shared" si="9"/>
        <v>#REF!</v>
      </c>
      <c r="AO141" s="377" t="e">
        <f t="shared" si="9"/>
        <v>#REF!</v>
      </c>
      <c r="AP141" s="377" t="e">
        <f t="shared" si="9"/>
        <v>#REF!</v>
      </c>
      <c r="AQ141" s="377" t="e">
        <f t="shared" si="9"/>
        <v>#REF!</v>
      </c>
      <c r="AR141" s="377" t="e">
        <f t="shared" si="10"/>
        <v>#REF!</v>
      </c>
      <c r="AS141" s="377" t="e">
        <f t="shared" si="10"/>
        <v>#REF!</v>
      </c>
      <c r="AT141" s="377" t="e">
        <f t="shared" si="10"/>
        <v>#REF!</v>
      </c>
      <c r="AU141" s="377" t="e">
        <f t="shared" si="10"/>
        <v>#REF!</v>
      </c>
      <c r="AV141" s="384"/>
      <c r="AW141" s="53" t="s">
        <v>347</v>
      </c>
      <c r="AX141" s="385"/>
      <c r="AY141" s="382">
        <v>900</v>
      </c>
    </row>
    <row r="142" spans="1:51" s="32" customFormat="1" ht="15.75">
      <c r="A142" s="53"/>
      <c r="B142" s="53"/>
      <c r="C142" s="53"/>
      <c r="D142" s="53"/>
      <c r="E142" s="89"/>
      <c r="F142" s="41"/>
      <c r="G142" s="56"/>
      <c r="H142" s="56"/>
      <c r="I142" s="56"/>
      <c r="J142" s="56"/>
      <c r="K142" s="56"/>
      <c r="L142" s="57"/>
      <c r="M142" s="55"/>
      <c r="N142" s="55"/>
      <c r="O142" s="55"/>
      <c r="P142" s="57"/>
      <c r="Q142" s="57"/>
      <c r="R142" s="57"/>
      <c r="S142" s="57"/>
      <c r="T142" s="58"/>
      <c r="U142" s="59"/>
      <c r="V142" s="59"/>
      <c r="W142" s="59"/>
      <c r="X142" s="59"/>
      <c r="Y142" s="60"/>
      <c r="Z142" s="60"/>
      <c r="AA142" s="60"/>
      <c r="AB142" s="60"/>
      <c r="AC142" s="59"/>
      <c r="AD142" s="59"/>
      <c r="AE142" s="59"/>
      <c r="AF142" s="59"/>
      <c r="AG142" s="61"/>
      <c r="AH142" s="61"/>
      <c r="AI142" s="61"/>
      <c r="AJ142" s="61"/>
      <c r="AK142" s="62"/>
      <c r="AL142" s="62"/>
      <c r="AM142" s="63"/>
      <c r="AN142" s="59"/>
      <c r="AO142" s="59"/>
      <c r="AP142" s="59"/>
      <c r="AQ142" s="59"/>
      <c r="AR142" s="59"/>
      <c r="AS142" s="59"/>
      <c r="AT142" s="59"/>
      <c r="AU142" s="59"/>
      <c r="AV142" s="64"/>
      <c r="AW142" s="89"/>
      <c r="AX142" s="65"/>
      <c r="AY142" s="66"/>
    </row>
    <row r="143" spans="1:51" s="32" customFormat="1" ht="15.75">
      <c r="A143" s="53"/>
      <c r="B143" s="53"/>
      <c r="C143" s="53"/>
      <c r="D143" s="53"/>
      <c r="E143" s="89"/>
      <c r="F143" s="41"/>
      <c r="G143" s="56"/>
      <c r="H143" s="56"/>
      <c r="I143" s="56"/>
      <c r="J143" s="56"/>
      <c r="K143" s="56"/>
      <c r="L143" s="57"/>
      <c r="M143" s="55"/>
      <c r="N143" s="55"/>
      <c r="O143" s="55"/>
      <c r="P143" s="57"/>
      <c r="Q143" s="57"/>
      <c r="R143" s="57"/>
      <c r="S143" s="57"/>
      <c r="T143" s="58"/>
      <c r="U143" s="59"/>
      <c r="V143" s="59"/>
      <c r="W143" s="59"/>
      <c r="X143" s="59"/>
      <c r="Y143" s="60"/>
      <c r="Z143" s="60"/>
      <c r="AA143" s="60"/>
      <c r="AB143" s="60"/>
      <c r="AC143" s="59"/>
      <c r="AD143" s="59"/>
      <c r="AE143" s="59"/>
      <c r="AF143" s="59"/>
      <c r="AG143" s="61"/>
      <c r="AH143" s="61"/>
      <c r="AI143" s="61"/>
      <c r="AJ143" s="61"/>
      <c r="AK143" s="62"/>
      <c r="AL143" s="62"/>
      <c r="AM143" s="63"/>
      <c r="AN143" s="59"/>
      <c r="AO143" s="59"/>
      <c r="AP143" s="59"/>
      <c r="AQ143" s="59"/>
      <c r="AR143" s="59"/>
      <c r="AS143" s="59"/>
      <c r="AT143" s="59"/>
      <c r="AU143" s="59"/>
      <c r="AV143" s="64"/>
      <c r="AW143" s="89"/>
      <c r="AX143" s="65"/>
      <c r="AY143" s="66"/>
    </row>
    <row r="144" spans="1:51" s="32" customFormat="1" ht="15.75">
      <c r="A144" s="53"/>
      <c r="B144" s="53"/>
      <c r="C144" s="53"/>
      <c r="D144" s="53"/>
      <c r="E144" s="89"/>
      <c r="F144" s="41"/>
      <c r="G144" s="56"/>
      <c r="H144" s="56"/>
      <c r="I144" s="56"/>
      <c r="J144" s="56"/>
      <c r="K144" s="56"/>
      <c r="L144" s="57"/>
      <c r="M144" s="55"/>
      <c r="N144" s="55"/>
      <c r="O144" s="55"/>
      <c r="P144" s="57"/>
      <c r="Q144" s="57"/>
      <c r="R144" s="57"/>
      <c r="S144" s="57"/>
      <c r="T144" s="58"/>
      <c r="U144" s="59"/>
      <c r="V144" s="59"/>
      <c r="W144" s="59"/>
      <c r="X144" s="59"/>
      <c r="Y144" s="60"/>
      <c r="Z144" s="60"/>
      <c r="AA144" s="60"/>
      <c r="AB144" s="60"/>
      <c r="AC144" s="59"/>
      <c r="AD144" s="59"/>
      <c r="AE144" s="59"/>
      <c r="AF144" s="59"/>
      <c r="AG144" s="61"/>
      <c r="AH144" s="61"/>
      <c r="AI144" s="61"/>
      <c r="AJ144" s="61"/>
      <c r="AK144" s="62"/>
      <c r="AL144" s="62"/>
      <c r="AM144" s="63"/>
      <c r="AN144" s="59"/>
      <c r="AO144" s="59"/>
      <c r="AP144" s="59"/>
      <c r="AQ144" s="59"/>
      <c r="AR144" s="59"/>
      <c r="AS144" s="59"/>
      <c r="AT144" s="59"/>
      <c r="AU144" s="59"/>
      <c r="AV144" s="64"/>
      <c r="AW144" s="89"/>
      <c r="AX144" s="65"/>
      <c r="AY144" s="66"/>
    </row>
    <row r="145" spans="1:57" s="32" customFormat="1" ht="15.75">
      <c r="A145" s="53"/>
      <c r="B145" s="53"/>
      <c r="C145" s="53"/>
      <c r="D145" s="53"/>
      <c r="E145" s="89"/>
      <c r="F145" s="41"/>
      <c r="G145" s="56"/>
      <c r="H145" s="56"/>
      <c r="I145" s="56"/>
      <c r="J145" s="56"/>
      <c r="K145" s="56"/>
      <c r="L145" s="57"/>
      <c r="M145" s="55"/>
      <c r="N145" s="55"/>
      <c r="O145" s="55"/>
      <c r="P145" s="57"/>
      <c r="Q145" s="57"/>
      <c r="R145" s="57"/>
      <c r="S145" s="57"/>
      <c r="T145" s="58"/>
      <c r="U145" s="59"/>
      <c r="V145" s="59"/>
      <c r="W145" s="59"/>
      <c r="X145" s="59"/>
      <c r="Y145" s="60"/>
      <c r="Z145" s="60"/>
      <c r="AA145" s="60"/>
      <c r="AB145" s="60"/>
      <c r="AC145" s="59"/>
      <c r="AD145" s="59"/>
      <c r="AE145" s="59"/>
      <c r="AF145" s="59"/>
      <c r="AG145" s="61"/>
      <c r="AH145" s="61"/>
      <c r="AI145" s="61"/>
      <c r="AJ145" s="61"/>
      <c r="AK145" s="62"/>
      <c r="AL145" s="62"/>
      <c r="AM145" s="63"/>
      <c r="AN145" s="59"/>
      <c r="AO145" s="59"/>
      <c r="AP145" s="59"/>
      <c r="AQ145" s="59"/>
      <c r="AR145" s="59"/>
      <c r="AS145" s="59"/>
      <c r="AT145" s="59"/>
      <c r="AU145" s="59"/>
      <c r="AV145" s="64"/>
      <c r="AW145" s="89"/>
      <c r="AX145" s="65"/>
      <c r="AY145" s="66"/>
    </row>
    <row r="146" spans="1:57" s="32" customFormat="1" ht="15.75">
      <c r="A146" s="53"/>
      <c r="B146" s="53"/>
      <c r="C146" s="53"/>
      <c r="D146" s="53"/>
      <c r="E146" s="89"/>
      <c r="F146" s="41"/>
      <c r="G146" s="56"/>
      <c r="H146" s="56"/>
      <c r="I146" s="56"/>
      <c r="J146" s="56"/>
      <c r="K146" s="56"/>
      <c r="L146" s="57"/>
      <c r="M146" s="55"/>
      <c r="N146" s="55"/>
      <c r="O146" s="55"/>
      <c r="P146" s="57"/>
      <c r="Q146" s="57"/>
      <c r="R146" s="57"/>
      <c r="S146" s="57"/>
      <c r="T146" s="58"/>
      <c r="U146" s="59"/>
      <c r="V146" s="59"/>
      <c r="W146" s="59"/>
      <c r="X146" s="59"/>
      <c r="Y146" s="60"/>
      <c r="Z146" s="60"/>
      <c r="AA146" s="60"/>
      <c r="AB146" s="60"/>
      <c r="AC146" s="59"/>
      <c r="AD146" s="59"/>
      <c r="AE146" s="59"/>
      <c r="AF146" s="59"/>
      <c r="AG146" s="61"/>
      <c r="AH146" s="61"/>
      <c r="AI146" s="61"/>
      <c r="AJ146" s="61"/>
      <c r="AK146" s="62"/>
      <c r="AL146" s="62"/>
      <c r="AM146" s="63"/>
      <c r="AN146" s="59"/>
      <c r="AO146" s="59"/>
      <c r="AP146" s="59"/>
      <c r="AQ146" s="59"/>
      <c r="AR146" s="59"/>
      <c r="AS146" s="59"/>
      <c r="AT146" s="59"/>
      <c r="AU146" s="59"/>
      <c r="AV146" s="64"/>
      <c r="AW146" s="89"/>
      <c r="AX146" s="65"/>
      <c r="AY146" s="66"/>
    </row>
    <row r="147" spans="1:57" s="32" customFormat="1" ht="15.75">
      <c r="A147" s="53"/>
      <c r="B147" s="53"/>
      <c r="C147" s="53"/>
      <c r="D147" s="53"/>
      <c r="E147" s="89"/>
      <c r="F147" s="41"/>
      <c r="G147" s="56"/>
      <c r="H147" s="56"/>
      <c r="I147" s="56"/>
      <c r="J147" s="56"/>
      <c r="K147" s="56"/>
      <c r="L147" s="57"/>
      <c r="M147" s="55"/>
      <c r="N147" s="55"/>
      <c r="O147" s="55"/>
      <c r="P147" s="57"/>
      <c r="Q147" s="57"/>
      <c r="R147" s="57"/>
      <c r="S147" s="57"/>
      <c r="T147" s="58"/>
      <c r="U147" s="59"/>
      <c r="V147" s="59"/>
      <c r="W147" s="59"/>
      <c r="X147" s="59"/>
      <c r="Y147" s="60"/>
      <c r="Z147" s="60"/>
      <c r="AA147" s="60"/>
      <c r="AB147" s="60"/>
      <c r="AC147" s="59"/>
      <c r="AD147" s="59"/>
      <c r="AE147" s="59"/>
      <c r="AF147" s="59"/>
      <c r="AG147" s="61"/>
      <c r="AH147" s="61"/>
      <c r="AI147" s="61"/>
      <c r="AJ147" s="61"/>
      <c r="AK147" s="62"/>
      <c r="AL147" s="62"/>
      <c r="AM147" s="63"/>
      <c r="AN147" s="59"/>
      <c r="AO147" s="59"/>
      <c r="AP147" s="59"/>
      <c r="AQ147" s="59"/>
      <c r="AR147" s="59"/>
      <c r="AS147" s="59"/>
      <c r="AT147" s="59"/>
      <c r="AU147" s="59"/>
      <c r="AV147" s="64"/>
      <c r="AW147" s="89"/>
      <c r="AX147" s="65"/>
      <c r="AY147" s="66"/>
    </row>
    <row r="148" spans="1:57" s="104" customFormat="1" ht="35.1" customHeight="1">
      <c r="A148" s="83"/>
      <c r="B148" s="83"/>
      <c r="C148" s="83"/>
      <c r="D148" s="83"/>
      <c r="E148" s="32"/>
      <c r="F148" s="111"/>
      <c r="G148" s="112"/>
      <c r="H148" s="30"/>
      <c r="I148" s="113"/>
      <c r="J148" s="114"/>
      <c r="K148" s="113"/>
      <c r="L148" s="115"/>
      <c r="M148" s="115"/>
      <c r="N148" s="116"/>
      <c r="O148" s="116"/>
      <c r="P148" s="115"/>
      <c r="Q148" s="115"/>
      <c r="R148" s="115"/>
      <c r="S148" s="115"/>
      <c r="T148" s="106"/>
      <c r="U148" s="106"/>
      <c r="V148" s="106"/>
      <c r="W148" s="106"/>
      <c r="X148" s="117"/>
      <c r="Y148" s="117"/>
      <c r="Z148" s="117"/>
      <c r="AA148" s="117"/>
      <c r="AB148" s="106"/>
      <c r="AC148" s="106"/>
      <c r="AD148" s="106"/>
      <c r="AE148" s="106"/>
      <c r="AF148" s="117"/>
      <c r="AG148" s="117"/>
      <c r="AH148" s="117"/>
      <c r="AI148" s="117"/>
      <c r="AJ148" s="118"/>
      <c r="AK148" s="119"/>
      <c r="AL148" s="119"/>
      <c r="AM148" s="120"/>
      <c r="AN148" s="120"/>
      <c r="AO148" s="120"/>
      <c r="AP148" s="120"/>
      <c r="AQ148" s="121"/>
      <c r="AR148" s="121"/>
      <c r="AS148" s="121"/>
      <c r="AT148" s="121"/>
      <c r="AU148" s="122"/>
      <c r="AV148" s="117"/>
      <c r="AW148" s="105"/>
      <c r="AX148" s="105"/>
      <c r="AY148" s="105"/>
      <c r="AZ148" s="105"/>
      <c r="BA148" s="106"/>
      <c r="BB148" s="106"/>
      <c r="BC148" s="106"/>
      <c r="BD148" s="106"/>
      <c r="BE148" s="103"/>
    </row>
    <row r="149" spans="1:57" s="104" customFormat="1" ht="35.1" customHeight="1">
      <c r="A149" s="83"/>
      <c r="B149" s="83"/>
      <c r="C149" s="83"/>
      <c r="D149" s="83"/>
      <c r="E149" s="32"/>
      <c r="F149" s="111"/>
      <c r="G149" s="112"/>
      <c r="H149" s="30"/>
      <c r="I149" s="113"/>
      <c r="J149" s="114"/>
      <c r="K149" s="113"/>
      <c r="L149" s="115"/>
      <c r="M149" s="115"/>
      <c r="N149" s="116"/>
      <c r="O149" s="116"/>
      <c r="P149" s="115"/>
      <c r="Q149" s="115"/>
      <c r="R149" s="115"/>
      <c r="S149" s="115"/>
      <c r="T149" s="106"/>
      <c r="U149" s="106"/>
      <c r="V149" s="106"/>
      <c r="W149" s="106"/>
      <c r="X149" s="117"/>
      <c r="Y149" s="117"/>
      <c r="Z149" s="117"/>
      <c r="AA149" s="117"/>
      <c r="AB149" s="106"/>
      <c r="AC149" s="106"/>
      <c r="AD149" s="106"/>
      <c r="AE149" s="106"/>
      <c r="AF149" s="117"/>
      <c r="AG149" s="117"/>
      <c r="AH149" s="117"/>
      <c r="AI149" s="117"/>
      <c r="AJ149" s="118"/>
      <c r="AK149" s="119"/>
      <c r="AL149" s="119"/>
      <c r="AM149" s="120"/>
      <c r="AN149" s="120"/>
      <c r="AO149" s="120"/>
      <c r="AP149" s="120"/>
      <c r="AQ149" s="121"/>
      <c r="AR149" s="121"/>
      <c r="AS149" s="121"/>
      <c r="AT149" s="121"/>
      <c r="AU149" s="122"/>
      <c r="AV149" s="117"/>
      <c r="AW149" s="105"/>
      <c r="AX149" s="105"/>
      <c r="AY149" s="105"/>
      <c r="AZ149" s="105"/>
      <c r="BA149" s="106"/>
      <c r="BB149" s="106"/>
      <c r="BC149" s="106"/>
      <c r="BD149" s="106"/>
      <c r="BE149" s="103"/>
    </row>
    <row r="150" spans="1:57" s="104" customFormat="1" ht="35.1" customHeight="1">
      <c r="A150" s="83"/>
      <c r="B150" s="83"/>
      <c r="C150" s="83"/>
      <c r="D150" s="83"/>
      <c r="E150" s="32"/>
      <c r="F150" s="111"/>
      <c r="G150" s="112"/>
      <c r="H150" s="30"/>
      <c r="I150" s="113"/>
      <c r="J150" s="114"/>
      <c r="K150" s="113"/>
      <c r="L150" s="115"/>
      <c r="M150" s="115"/>
      <c r="N150" s="116"/>
      <c r="O150" s="116"/>
      <c r="P150" s="115"/>
      <c r="Q150" s="115"/>
      <c r="R150" s="115"/>
      <c r="S150" s="115"/>
      <c r="T150" s="106"/>
      <c r="U150" s="106"/>
      <c r="V150" s="106"/>
      <c r="W150" s="106"/>
      <c r="X150" s="117"/>
      <c r="Y150" s="117"/>
      <c r="Z150" s="117"/>
      <c r="AA150" s="117"/>
      <c r="AB150" s="106"/>
      <c r="AC150" s="106"/>
      <c r="AD150" s="106"/>
      <c r="AE150" s="106"/>
      <c r="AF150" s="117"/>
      <c r="AG150" s="117"/>
      <c r="AH150" s="117"/>
      <c r="AI150" s="117"/>
      <c r="AJ150" s="118"/>
      <c r="AK150" s="119"/>
      <c r="AL150" s="119"/>
      <c r="AM150" s="120"/>
      <c r="AN150" s="120"/>
      <c r="AO150" s="120"/>
      <c r="AP150" s="120"/>
      <c r="AQ150" s="121"/>
      <c r="AR150" s="121"/>
      <c r="AS150" s="121"/>
      <c r="AT150" s="121"/>
      <c r="AU150" s="122"/>
      <c r="AV150" s="117"/>
      <c r="AW150" s="105"/>
      <c r="AX150" s="105"/>
      <c r="AY150" s="105"/>
      <c r="AZ150" s="105"/>
      <c r="BA150" s="106"/>
      <c r="BB150" s="106"/>
      <c r="BC150" s="106"/>
      <c r="BD150" s="106"/>
      <c r="BE150" s="103"/>
    </row>
    <row r="151" spans="1:57" s="104" customFormat="1" ht="35.1" customHeight="1">
      <c r="A151" s="83"/>
      <c r="B151" s="83"/>
      <c r="C151" s="83"/>
      <c r="D151" s="83"/>
      <c r="E151" s="32"/>
      <c r="F151" s="111"/>
      <c r="G151" s="112"/>
      <c r="H151" s="30"/>
      <c r="I151" s="113"/>
      <c r="J151" s="114"/>
      <c r="K151" s="113"/>
      <c r="L151" s="115"/>
      <c r="M151" s="115"/>
      <c r="N151" s="116"/>
      <c r="O151" s="116"/>
      <c r="P151" s="115"/>
      <c r="Q151" s="115"/>
      <c r="R151" s="115"/>
      <c r="S151" s="115"/>
      <c r="T151" s="106"/>
      <c r="U151" s="106"/>
      <c r="V151" s="106"/>
      <c r="W151" s="106"/>
      <c r="X151" s="117"/>
      <c r="Y151" s="117"/>
      <c r="Z151" s="117"/>
      <c r="AA151" s="117"/>
      <c r="AB151" s="106"/>
      <c r="AC151" s="106"/>
      <c r="AD151" s="106"/>
      <c r="AE151" s="106"/>
      <c r="AF151" s="117"/>
      <c r="AG151" s="117"/>
      <c r="AH151" s="117"/>
      <c r="AI151" s="117"/>
      <c r="AJ151" s="118"/>
      <c r="AK151" s="119"/>
      <c r="AL151" s="119"/>
      <c r="AM151" s="120"/>
      <c r="AN151" s="120"/>
      <c r="AO151" s="120"/>
      <c r="AP151" s="120"/>
      <c r="AQ151" s="121"/>
      <c r="AR151" s="121"/>
      <c r="AS151" s="121"/>
      <c r="AT151" s="121"/>
      <c r="AU151" s="122"/>
      <c r="AV151" s="117"/>
      <c r="AW151" s="105"/>
      <c r="AX151" s="105"/>
      <c r="AY151" s="105"/>
      <c r="AZ151" s="105"/>
      <c r="BA151" s="106"/>
      <c r="BB151" s="106"/>
      <c r="BC151" s="106"/>
      <c r="BD151" s="106"/>
      <c r="BE151" s="103"/>
    </row>
    <row r="152" spans="1:57" s="104" customFormat="1" ht="35.1" customHeight="1">
      <c r="A152" s="83"/>
      <c r="B152" s="83"/>
      <c r="C152" s="83"/>
      <c r="D152" s="83"/>
      <c r="E152" s="32"/>
      <c r="F152" s="111"/>
      <c r="G152" s="112"/>
      <c r="H152" s="30"/>
      <c r="I152" s="113"/>
      <c r="J152" s="114"/>
      <c r="K152" s="113"/>
      <c r="L152" s="115"/>
      <c r="M152" s="115"/>
      <c r="N152" s="116"/>
      <c r="O152" s="116"/>
      <c r="P152" s="115"/>
      <c r="Q152" s="115"/>
      <c r="R152" s="115"/>
      <c r="S152" s="115"/>
      <c r="T152" s="106"/>
      <c r="U152" s="106"/>
      <c r="V152" s="106"/>
      <c r="W152" s="106"/>
      <c r="X152" s="117"/>
      <c r="Y152" s="117"/>
      <c r="Z152" s="117"/>
      <c r="AA152" s="117"/>
      <c r="AB152" s="106"/>
      <c r="AC152" s="106"/>
      <c r="AD152" s="106"/>
      <c r="AE152" s="106"/>
      <c r="AF152" s="117"/>
      <c r="AG152" s="117"/>
      <c r="AH152" s="117"/>
      <c r="AI152" s="117"/>
      <c r="AJ152" s="118"/>
      <c r="AK152" s="119"/>
      <c r="AL152" s="119"/>
      <c r="AM152" s="120"/>
      <c r="AN152" s="120"/>
      <c r="AO152" s="120"/>
      <c r="AP152" s="120"/>
      <c r="AQ152" s="121"/>
      <c r="AR152" s="121"/>
      <c r="AS152" s="121"/>
      <c r="AT152" s="121"/>
      <c r="AU152" s="122"/>
      <c r="AV152" s="117"/>
      <c r="AW152" s="105"/>
      <c r="AX152" s="105"/>
      <c r="AY152" s="105"/>
      <c r="AZ152" s="105"/>
      <c r="BA152" s="106"/>
      <c r="BB152" s="106"/>
      <c r="BC152" s="106"/>
      <c r="BD152" s="106"/>
      <c r="BE152" s="103"/>
    </row>
    <row r="153" spans="1:57" s="104" customFormat="1" ht="35.1" customHeight="1">
      <c r="A153" s="83"/>
      <c r="B153" s="83"/>
      <c r="C153" s="83"/>
      <c r="D153" s="83"/>
      <c r="E153" s="32"/>
      <c r="F153" s="111"/>
      <c r="G153" s="112"/>
      <c r="H153" s="30"/>
      <c r="I153" s="113"/>
      <c r="J153" s="114"/>
      <c r="K153" s="113"/>
      <c r="L153" s="115"/>
      <c r="M153" s="115"/>
      <c r="N153" s="116"/>
      <c r="O153" s="116"/>
      <c r="P153" s="115"/>
      <c r="Q153" s="115"/>
      <c r="R153" s="115"/>
      <c r="S153" s="115"/>
      <c r="T153" s="106"/>
      <c r="U153" s="106"/>
      <c r="V153" s="106"/>
      <c r="W153" s="106"/>
      <c r="X153" s="117"/>
      <c r="Y153" s="117"/>
      <c r="Z153" s="117"/>
      <c r="AA153" s="117"/>
      <c r="AB153" s="106"/>
      <c r="AC153" s="106"/>
      <c r="AD153" s="106"/>
      <c r="AE153" s="106"/>
      <c r="AF153" s="117"/>
      <c r="AG153" s="117"/>
      <c r="AH153" s="117"/>
      <c r="AI153" s="117"/>
      <c r="AJ153" s="118"/>
      <c r="AK153" s="119"/>
      <c r="AL153" s="119"/>
      <c r="AM153" s="120"/>
      <c r="AN153" s="120"/>
      <c r="AO153" s="120"/>
      <c r="AP153" s="120"/>
      <c r="AQ153" s="121"/>
      <c r="AR153" s="121"/>
      <c r="AS153" s="121"/>
      <c r="AT153" s="121"/>
      <c r="AU153" s="122"/>
      <c r="AV153" s="117"/>
      <c r="AW153" s="105"/>
      <c r="AX153" s="105"/>
      <c r="AY153" s="105"/>
      <c r="AZ153" s="105"/>
      <c r="BA153" s="106"/>
      <c r="BB153" s="106"/>
      <c r="BC153" s="106"/>
      <c r="BD153" s="106"/>
      <c r="BE153"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DR150"/>
  <sheetViews>
    <sheetView view="pageBreakPreview" zoomScale="85" zoomScaleNormal="70" zoomScaleSheetLayoutView="85" workbookViewId="0">
      <selection activeCell="C6" sqref="C6:E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 style="5" customWidth="1"/>
    <col min="7" max="11" width="13" style="387" customWidth="1"/>
    <col min="12" max="12" width="14.7109375" style="401" customWidth="1"/>
    <col min="13" max="14" width="13" style="402" customWidth="1"/>
    <col min="15" max="180" width="9.140625" style="6"/>
    <col min="181" max="184" width="0" style="6" hidden="1" customWidth="1"/>
    <col min="185" max="185" width="6.5703125" style="6" customWidth="1"/>
    <col min="186" max="186" width="5.42578125" style="6" customWidth="1"/>
    <col min="187" max="187" width="12.5703125" style="6" customWidth="1"/>
    <col min="188" max="188" width="61.85546875" style="6" customWidth="1"/>
    <col min="189" max="189" width="32.5703125" style="6" customWidth="1"/>
    <col min="190" max="190" width="23.5703125" style="6" customWidth="1"/>
    <col min="191" max="191" width="35.28515625" style="6" customWidth="1"/>
    <col min="192" max="192" width="8.5703125" style="6" customWidth="1"/>
    <col min="193" max="194" width="8.140625" style="6" customWidth="1"/>
    <col min="195" max="195" width="7.7109375" style="6" customWidth="1"/>
    <col min="196" max="238" width="0" style="6" hidden="1" customWidth="1"/>
    <col min="239" max="239" width="14.85546875" style="6" bestFit="1" customWidth="1"/>
    <col min="240" max="240" width="12.5703125" style="6" bestFit="1" customWidth="1"/>
    <col min="241" max="436" width="9.140625" style="6"/>
    <col min="437" max="440" width="0" style="6" hidden="1" customWidth="1"/>
    <col min="441" max="441" width="6.5703125" style="6" customWidth="1"/>
    <col min="442" max="442" width="5.42578125" style="6" customWidth="1"/>
    <col min="443" max="443" width="12.5703125" style="6" customWidth="1"/>
    <col min="444" max="444" width="61.85546875" style="6" customWidth="1"/>
    <col min="445" max="445" width="32.5703125" style="6" customWidth="1"/>
    <col min="446" max="446" width="23.5703125" style="6" customWidth="1"/>
    <col min="447" max="447" width="35.28515625" style="6" customWidth="1"/>
    <col min="448" max="448" width="8.5703125" style="6" customWidth="1"/>
    <col min="449" max="450" width="8.140625" style="6" customWidth="1"/>
    <col min="451" max="451" width="7.7109375" style="6" customWidth="1"/>
    <col min="452" max="494" width="0" style="6" hidden="1" customWidth="1"/>
    <col min="495" max="495" width="14.85546875" style="6" bestFit="1" customWidth="1"/>
    <col min="496" max="496" width="12.5703125" style="6" bestFit="1" customWidth="1"/>
    <col min="497" max="692" width="9.140625" style="6"/>
    <col min="693" max="696" width="0" style="6" hidden="1" customWidth="1"/>
    <col min="697" max="697" width="6.5703125" style="6" customWidth="1"/>
    <col min="698" max="698" width="5.42578125" style="6" customWidth="1"/>
    <col min="699" max="699" width="12.5703125" style="6" customWidth="1"/>
    <col min="700" max="700" width="61.85546875" style="6" customWidth="1"/>
    <col min="701" max="701" width="32.5703125" style="6" customWidth="1"/>
    <col min="702" max="702" width="23.5703125" style="6" customWidth="1"/>
    <col min="703" max="703" width="35.28515625" style="6" customWidth="1"/>
    <col min="704" max="704" width="8.5703125" style="6" customWidth="1"/>
    <col min="705" max="706" width="8.140625" style="6" customWidth="1"/>
    <col min="707" max="707" width="7.7109375" style="6" customWidth="1"/>
    <col min="708" max="750" width="0" style="6" hidden="1" customWidth="1"/>
    <col min="751" max="751" width="14.85546875" style="6" bestFit="1" customWidth="1"/>
    <col min="752" max="752" width="12.5703125" style="6" bestFit="1" customWidth="1"/>
    <col min="753" max="948" width="9.140625" style="6"/>
    <col min="949" max="952" width="0" style="6" hidden="1" customWidth="1"/>
    <col min="953" max="953" width="6.5703125" style="6" customWidth="1"/>
    <col min="954" max="954" width="5.42578125" style="6" customWidth="1"/>
    <col min="955" max="955" width="12.5703125" style="6" customWidth="1"/>
    <col min="956" max="956" width="61.85546875" style="6" customWidth="1"/>
    <col min="957" max="957" width="32.5703125" style="6" customWidth="1"/>
    <col min="958" max="958" width="23.5703125" style="6" customWidth="1"/>
    <col min="959" max="959" width="35.28515625" style="6" customWidth="1"/>
    <col min="960" max="960" width="8.5703125" style="6" customWidth="1"/>
    <col min="961" max="962" width="8.140625" style="6" customWidth="1"/>
    <col min="963" max="963" width="7.7109375" style="6" customWidth="1"/>
    <col min="964" max="1006" width="0" style="6" hidden="1" customWidth="1"/>
    <col min="1007" max="1007" width="14.85546875" style="6" bestFit="1" customWidth="1"/>
    <col min="1008" max="1008" width="12.5703125" style="6" bestFit="1" customWidth="1"/>
    <col min="1009" max="1204" width="9.140625" style="6"/>
    <col min="1205" max="1208" width="0" style="6" hidden="1" customWidth="1"/>
    <col min="1209" max="1209" width="6.5703125" style="6" customWidth="1"/>
    <col min="1210" max="1210" width="5.42578125" style="6" customWidth="1"/>
    <col min="1211" max="1211" width="12.5703125" style="6" customWidth="1"/>
    <col min="1212" max="1212" width="61.85546875" style="6" customWidth="1"/>
    <col min="1213" max="1213" width="32.5703125" style="6" customWidth="1"/>
    <col min="1214" max="1214" width="23.5703125" style="6" customWidth="1"/>
    <col min="1215" max="1215" width="35.28515625" style="6" customWidth="1"/>
    <col min="1216" max="1216" width="8.5703125" style="6" customWidth="1"/>
    <col min="1217" max="1218" width="8.140625" style="6" customWidth="1"/>
    <col min="1219" max="1219" width="7.7109375" style="6" customWidth="1"/>
    <col min="1220" max="1262" width="0" style="6" hidden="1" customWidth="1"/>
    <col min="1263" max="1263" width="14.85546875" style="6" bestFit="1" customWidth="1"/>
    <col min="1264" max="1264" width="12.5703125" style="6" bestFit="1" customWidth="1"/>
    <col min="1265" max="1460" width="9.140625" style="6"/>
    <col min="1461" max="1464" width="0" style="6" hidden="1" customWidth="1"/>
    <col min="1465" max="1465" width="6.5703125" style="6" customWidth="1"/>
    <col min="1466" max="1466" width="5.42578125" style="6" customWidth="1"/>
    <col min="1467" max="1467" width="12.5703125" style="6" customWidth="1"/>
    <col min="1468" max="1468" width="61.85546875" style="6" customWidth="1"/>
    <col min="1469" max="1469" width="32.5703125" style="6" customWidth="1"/>
    <col min="1470" max="1470" width="23.5703125" style="6" customWidth="1"/>
    <col min="1471" max="1471" width="35.28515625" style="6" customWidth="1"/>
    <col min="1472" max="1472" width="8.5703125" style="6" customWidth="1"/>
    <col min="1473" max="1474" width="8.140625" style="6" customWidth="1"/>
    <col min="1475" max="1475" width="7.7109375" style="6" customWidth="1"/>
    <col min="1476" max="1518" width="0" style="6" hidden="1" customWidth="1"/>
    <col min="1519" max="1519" width="14.85546875" style="6" bestFit="1" customWidth="1"/>
    <col min="1520" max="1520" width="12.5703125" style="6" bestFit="1" customWidth="1"/>
    <col min="1521" max="1716" width="9.140625" style="6"/>
    <col min="1717" max="1720" width="0" style="6" hidden="1" customWidth="1"/>
    <col min="1721" max="1721" width="6.5703125" style="6" customWidth="1"/>
    <col min="1722" max="1722" width="5.42578125" style="6" customWidth="1"/>
    <col min="1723" max="1723" width="12.5703125" style="6" customWidth="1"/>
    <col min="1724" max="1724" width="61.85546875" style="6" customWidth="1"/>
    <col min="1725" max="1725" width="32.5703125" style="6" customWidth="1"/>
    <col min="1726" max="1726" width="23.5703125" style="6" customWidth="1"/>
    <col min="1727" max="1727" width="35.28515625" style="6" customWidth="1"/>
    <col min="1728" max="1728" width="8.5703125" style="6" customWidth="1"/>
    <col min="1729" max="1730" width="8.140625" style="6" customWidth="1"/>
    <col min="1731" max="1731" width="7.7109375" style="6" customWidth="1"/>
    <col min="1732" max="1774" width="0" style="6" hidden="1" customWidth="1"/>
    <col min="1775" max="1775" width="14.85546875" style="6" bestFit="1" customWidth="1"/>
    <col min="1776" max="1776" width="12.5703125" style="6" bestFit="1" customWidth="1"/>
    <col min="1777" max="1972" width="9.140625" style="6"/>
    <col min="1973" max="1976" width="0" style="6" hidden="1" customWidth="1"/>
    <col min="1977" max="1977" width="6.5703125" style="6" customWidth="1"/>
    <col min="1978" max="1978" width="5.42578125" style="6" customWidth="1"/>
    <col min="1979" max="1979" width="12.5703125" style="6" customWidth="1"/>
    <col min="1980" max="1980" width="61.85546875" style="6" customWidth="1"/>
    <col min="1981" max="1981" width="32.5703125" style="6" customWidth="1"/>
    <col min="1982" max="1982" width="23.5703125" style="6" customWidth="1"/>
    <col min="1983" max="1983" width="35.28515625" style="6" customWidth="1"/>
    <col min="1984" max="1984" width="8.5703125" style="6" customWidth="1"/>
    <col min="1985" max="1986" width="8.140625" style="6" customWidth="1"/>
    <col min="1987" max="1987" width="7.7109375" style="6" customWidth="1"/>
    <col min="1988" max="2030" width="0" style="6" hidden="1" customWidth="1"/>
    <col min="2031" max="2031" width="14.85546875" style="6" bestFit="1" customWidth="1"/>
    <col min="2032" max="2032" width="12.5703125" style="6" bestFit="1" customWidth="1"/>
    <col min="2033" max="2228" width="9.140625" style="6"/>
    <col min="2229" max="2232" width="0" style="6" hidden="1" customWidth="1"/>
    <col min="2233" max="2233" width="6.5703125" style="6" customWidth="1"/>
    <col min="2234" max="2234" width="5.42578125" style="6" customWidth="1"/>
    <col min="2235" max="2235" width="12.5703125" style="6" customWidth="1"/>
    <col min="2236" max="2236" width="61.85546875" style="6" customWidth="1"/>
    <col min="2237" max="2237" width="32.5703125" style="6" customWidth="1"/>
    <col min="2238" max="2238" width="23.5703125" style="6" customWidth="1"/>
    <col min="2239" max="2239" width="35.28515625" style="6" customWidth="1"/>
    <col min="2240" max="2240" width="8.5703125" style="6" customWidth="1"/>
    <col min="2241" max="2242" width="8.140625" style="6" customWidth="1"/>
    <col min="2243" max="2243" width="7.7109375" style="6" customWidth="1"/>
    <col min="2244" max="2286" width="0" style="6" hidden="1" customWidth="1"/>
    <col min="2287" max="2287" width="14.85546875" style="6" bestFit="1" customWidth="1"/>
    <col min="2288" max="2288" width="12.5703125" style="6" bestFit="1" customWidth="1"/>
    <col min="2289" max="2484" width="9.140625" style="6"/>
    <col min="2485" max="2488" width="0" style="6" hidden="1" customWidth="1"/>
    <col min="2489" max="2489" width="6.5703125" style="6" customWidth="1"/>
    <col min="2490" max="2490" width="5.42578125" style="6" customWidth="1"/>
    <col min="2491" max="2491" width="12.5703125" style="6" customWidth="1"/>
    <col min="2492" max="2492" width="61.85546875" style="6" customWidth="1"/>
    <col min="2493" max="2493" width="32.5703125" style="6" customWidth="1"/>
    <col min="2494" max="2494" width="23.5703125" style="6" customWidth="1"/>
    <col min="2495" max="2495" width="35.28515625" style="6" customWidth="1"/>
    <col min="2496" max="2496" width="8.5703125" style="6" customWidth="1"/>
    <col min="2497" max="2498" width="8.140625" style="6" customWidth="1"/>
    <col min="2499" max="2499" width="7.7109375" style="6" customWidth="1"/>
    <col min="2500" max="2542" width="0" style="6" hidden="1" customWidth="1"/>
    <col min="2543" max="2543" width="14.85546875" style="6" bestFit="1" customWidth="1"/>
    <col min="2544" max="2544" width="12.5703125" style="6" bestFit="1" customWidth="1"/>
    <col min="2545" max="2740" width="9.140625" style="6"/>
    <col min="2741" max="2744" width="0" style="6" hidden="1" customWidth="1"/>
    <col min="2745" max="2745" width="6.5703125" style="6" customWidth="1"/>
    <col min="2746" max="2746" width="5.42578125" style="6" customWidth="1"/>
    <col min="2747" max="2747" width="12.5703125" style="6" customWidth="1"/>
    <col min="2748" max="2748" width="61.85546875" style="6" customWidth="1"/>
    <col min="2749" max="2749" width="32.5703125" style="6" customWidth="1"/>
    <col min="2750" max="2750" width="23.5703125" style="6" customWidth="1"/>
    <col min="2751" max="2751" width="35.28515625" style="6" customWidth="1"/>
    <col min="2752" max="2752" width="8.5703125" style="6" customWidth="1"/>
    <col min="2753" max="2754" width="8.140625" style="6" customWidth="1"/>
    <col min="2755" max="2755" width="7.7109375" style="6" customWidth="1"/>
    <col min="2756" max="2798" width="0" style="6" hidden="1" customWidth="1"/>
    <col min="2799" max="2799" width="14.85546875" style="6" bestFit="1" customWidth="1"/>
    <col min="2800" max="2800" width="12.5703125" style="6" bestFit="1" customWidth="1"/>
    <col min="2801" max="2996" width="9.140625" style="6"/>
    <col min="2997" max="3000" width="0" style="6" hidden="1" customWidth="1"/>
    <col min="3001" max="3001" width="6.5703125" style="6" customWidth="1"/>
    <col min="3002" max="3002" width="5.42578125" style="6" customWidth="1"/>
    <col min="3003" max="3003" width="12.5703125" style="6" customWidth="1"/>
    <col min="3004" max="3004" width="61.85546875" style="6" customWidth="1"/>
    <col min="3005" max="3005" width="32.5703125" style="6" customWidth="1"/>
    <col min="3006" max="3006" width="23.5703125" style="6" customWidth="1"/>
    <col min="3007" max="3007" width="35.28515625" style="6" customWidth="1"/>
    <col min="3008" max="3008" width="8.5703125" style="6" customWidth="1"/>
    <col min="3009" max="3010" width="8.140625" style="6" customWidth="1"/>
    <col min="3011" max="3011" width="7.7109375" style="6" customWidth="1"/>
    <col min="3012" max="3054" width="0" style="6" hidden="1" customWidth="1"/>
    <col min="3055" max="3055" width="14.85546875" style="6" bestFit="1" customWidth="1"/>
    <col min="3056" max="3056" width="12.5703125" style="6" bestFit="1" customWidth="1"/>
    <col min="3057" max="3252" width="9.140625" style="6"/>
    <col min="3253" max="3256" width="0" style="6" hidden="1" customWidth="1"/>
    <col min="3257" max="3257" width="6.5703125" style="6" customWidth="1"/>
    <col min="3258" max="3258" width="5.42578125" style="6" customWidth="1"/>
    <col min="3259" max="3259" width="12.5703125" style="6" customWidth="1"/>
    <col min="3260" max="3260" width="61.85546875" style="6" customWidth="1"/>
    <col min="3261" max="3261" width="32.5703125" style="6" customWidth="1"/>
    <col min="3262" max="3262" width="23.5703125" style="6" customWidth="1"/>
    <col min="3263" max="3263" width="35.28515625" style="6" customWidth="1"/>
    <col min="3264" max="3264" width="8.5703125" style="6" customWidth="1"/>
    <col min="3265" max="3266" width="8.140625" style="6" customWidth="1"/>
    <col min="3267" max="3267" width="7.7109375" style="6" customWidth="1"/>
    <col min="3268" max="3310" width="0" style="6" hidden="1" customWidth="1"/>
    <col min="3311" max="3311" width="14.85546875" style="6" bestFit="1" customWidth="1"/>
    <col min="3312" max="3312" width="12.5703125" style="6" bestFit="1" customWidth="1"/>
    <col min="3313" max="3508" width="9.140625" style="6"/>
    <col min="3509" max="3512" width="0" style="6" hidden="1" customWidth="1"/>
    <col min="3513" max="3513" width="6.5703125" style="6" customWidth="1"/>
    <col min="3514" max="3514" width="5.42578125" style="6" customWidth="1"/>
    <col min="3515" max="3515" width="12.5703125" style="6" customWidth="1"/>
    <col min="3516" max="3516" width="61.85546875" style="6" customWidth="1"/>
    <col min="3517" max="3517" width="32.5703125" style="6" customWidth="1"/>
    <col min="3518" max="3518" width="23.5703125" style="6" customWidth="1"/>
    <col min="3519" max="3519" width="35.28515625" style="6" customWidth="1"/>
    <col min="3520" max="3520" width="8.5703125" style="6" customWidth="1"/>
    <col min="3521" max="3522" width="8.140625" style="6" customWidth="1"/>
    <col min="3523" max="3523" width="7.7109375" style="6" customWidth="1"/>
    <col min="3524" max="3566" width="0" style="6" hidden="1" customWidth="1"/>
    <col min="3567" max="3567" width="14.85546875" style="6" bestFit="1" customWidth="1"/>
    <col min="3568" max="3568" width="12.5703125" style="6" bestFit="1" customWidth="1"/>
    <col min="3569" max="3764" width="9.140625" style="6"/>
    <col min="3765" max="3768" width="0" style="6" hidden="1" customWidth="1"/>
    <col min="3769" max="3769" width="6.5703125" style="6" customWidth="1"/>
    <col min="3770" max="3770" width="5.42578125" style="6" customWidth="1"/>
    <col min="3771" max="3771" width="12.5703125" style="6" customWidth="1"/>
    <col min="3772" max="3772" width="61.85546875" style="6" customWidth="1"/>
    <col min="3773" max="3773" width="32.5703125" style="6" customWidth="1"/>
    <col min="3774" max="3774" width="23.5703125" style="6" customWidth="1"/>
    <col min="3775" max="3775" width="35.28515625" style="6" customWidth="1"/>
    <col min="3776" max="3776" width="8.5703125" style="6" customWidth="1"/>
    <col min="3777" max="3778" width="8.140625" style="6" customWidth="1"/>
    <col min="3779" max="3779" width="7.7109375" style="6" customWidth="1"/>
    <col min="3780" max="3822" width="0" style="6" hidden="1" customWidth="1"/>
    <col min="3823" max="3823" width="14.85546875" style="6" bestFit="1" customWidth="1"/>
    <col min="3824" max="3824" width="12.5703125" style="6" bestFit="1" customWidth="1"/>
    <col min="3825" max="4020" width="9.140625" style="6"/>
    <col min="4021" max="4024" width="0" style="6" hidden="1" customWidth="1"/>
    <col min="4025" max="4025" width="6.5703125" style="6" customWidth="1"/>
    <col min="4026" max="4026" width="5.42578125" style="6" customWidth="1"/>
    <col min="4027" max="4027" width="12.5703125" style="6" customWidth="1"/>
    <col min="4028" max="4028" width="61.85546875" style="6" customWidth="1"/>
    <col min="4029" max="4029" width="32.5703125" style="6" customWidth="1"/>
    <col min="4030" max="4030" width="23.5703125" style="6" customWidth="1"/>
    <col min="4031" max="4031" width="35.28515625" style="6" customWidth="1"/>
    <col min="4032" max="4032" width="8.5703125" style="6" customWidth="1"/>
    <col min="4033" max="4034" width="8.140625" style="6" customWidth="1"/>
    <col min="4035" max="4035" width="7.7109375" style="6" customWidth="1"/>
    <col min="4036" max="4078" width="0" style="6" hidden="1" customWidth="1"/>
    <col min="4079" max="4079" width="14.85546875" style="6" bestFit="1" customWidth="1"/>
    <col min="4080" max="4080" width="12.5703125" style="6" bestFit="1" customWidth="1"/>
    <col min="4081" max="4276" width="9.140625" style="6"/>
    <col min="4277" max="4280" width="0" style="6" hidden="1" customWidth="1"/>
    <col min="4281" max="4281" width="6.5703125" style="6" customWidth="1"/>
    <col min="4282" max="4282" width="5.42578125" style="6" customWidth="1"/>
    <col min="4283" max="4283" width="12.5703125" style="6" customWidth="1"/>
    <col min="4284" max="4284" width="61.85546875" style="6" customWidth="1"/>
    <col min="4285" max="4285" width="32.5703125" style="6" customWidth="1"/>
    <col min="4286" max="4286" width="23.5703125" style="6" customWidth="1"/>
    <col min="4287" max="4287" width="35.28515625" style="6" customWidth="1"/>
    <col min="4288" max="4288" width="8.5703125" style="6" customWidth="1"/>
    <col min="4289" max="4290" width="8.140625" style="6" customWidth="1"/>
    <col min="4291" max="4291" width="7.7109375" style="6" customWidth="1"/>
    <col min="4292" max="4334" width="0" style="6" hidden="1" customWidth="1"/>
    <col min="4335" max="4335" width="14.85546875" style="6" bestFit="1" customWidth="1"/>
    <col min="4336" max="4336" width="12.5703125" style="6" bestFit="1" customWidth="1"/>
    <col min="4337" max="4532" width="9.140625" style="6"/>
    <col min="4533" max="4536" width="0" style="6" hidden="1" customWidth="1"/>
    <col min="4537" max="4537" width="6.5703125" style="6" customWidth="1"/>
    <col min="4538" max="4538" width="5.42578125" style="6" customWidth="1"/>
    <col min="4539" max="4539" width="12.5703125" style="6" customWidth="1"/>
    <col min="4540" max="4540" width="61.85546875" style="6" customWidth="1"/>
    <col min="4541" max="4541" width="32.5703125" style="6" customWidth="1"/>
    <col min="4542" max="4542" width="23.5703125" style="6" customWidth="1"/>
    <col min="4543" max="4543" width="35.28515625" style="6" customWidth="1"/>
    <col min="4544" max="4544" width="8.5703125" style="6" customWidth="1"/>
    <col min="4545" max="4546" width="8.140625" style="6" customWidth="1"/>
    <col min="4547" max="4547" width="7.7109375" style="6" customWidth="1"/>
    <col min="4548" max="4590" width="0" style="6" hidden="1" customWidth="1"/>
    <col min="4591" max="4591" width="14.85546875" style="6" bestFit="1" customWidth="1"/>
    <col min="4592" max="4592" width="12.5703125" style="6" bestFit="1" customWidth="1"/>
    <col min="4593" max="4788" width="9.140625" style="6"/>
    <col min="4789" max="4792" width="0" style="6" hidden="1" customWidth="1"/>
    <col min="4793" max="4793" width="6.5703125" style="6" customWidth="1"/>
    <col min="4794" max="4794" width="5.42578125" style="6" customWidth="1"/>
    <col min="4795" max="4795" width="12.5703125" style="6" customWidth="1"/>
    <col min="4796" max="4796" width="61.85546875" style="6" customWidth="1"/>
    <col min="4797" max="4797" width="32.5703125" style="6" customWidth="1"/>
    <col min="4798" max="4798" width="23.5703125" style="6" customWidth="1"/>
    <col min="4799" max="4799" width="35.28515625" style="6" customWidth="1"/>
    <col min="4800" max="4800" width="8.5703125" style="6" customWidth="1"/>
    <col min="4801" max="4802" width="8.140625" style="6" customWidth="1"/>
    <col min="4803" max="4803" width="7.7109375" style="6" customWidth="1"/>
    <col min="4804" max="4846" width="0" style="6" hidden="1" customWidth="1"/>
    <col min="4847" max="4847" width="14.85546875" style="6" bestFit="1" customWidth="1"/>
    <col min="4848" max="4848" width="12.5703125" style="6" bestFit="1" customWidth="1"/>
    <col min="4849" max="5044" width="9.140625" style="6"/>
    <col min="5045" max="5048" width="0" style="6" hidden="1" customWidth="1"/>
    <col min="5049" max="5049" width="6.5703125" style="6" customWidth="1"/>
    <col min="5050" max="5050" width="5.42578125" style="6" customWidth="1"/>
    <col min="5051" max="5051" width="12.5703125" style="6" customWidth="1"/>
    <col min="5052" max="5052" width="61.85546875" style="6" customWidth="1"/>
    <col min="5053" max="5053" width="32.5703125" style="6" customWidth="1"/>
    <col min="5054" max="5054" width="23.5703125" style="6" customWidth="1"/>
    <col min="5055" max="5055" width="35.28515625" style="6" customWidth="1"/>
    <col min="5056" max="5056" width="8.5703125" style="6" customWidth="1"/>
    <col min="5057" max="5058" width="8.140625" style="6" customWidth="1"/>
    <col min="5059" max="5059" width="7.7109375" style="6" customWidth="1"/>
    <col min="5060" max="5102" width="0" style="6" hidden="1" customWidth="1"/>
    <col min="5103" max="5103" width="14.85546875" style="6" bestFit="1" customWidth="1"/>
    <col min="5104" max="5104" width="12.5703125" style="6" bestFit="1" customWidth="1"/>
    <col min="5105" max="5300" width="9.140625" style="6"/>
    <col min="5301" max="5304" width="0" style="6" hidden="1" customWidth="1"/>
    <col min="5305" max="5305" width="6.5703125" style="6" customWidth="1"/>
    <col min="5306" max="5306" width="5.42578125" style="6" customWidth="1"/>
    <col min="5307" max="5307" width="12.5703125" style="6" customWidth="1"/>
    <col min="5308" max="5308" width="61.85546875" style="6" customWidth="1"/>
    <col min="5309" max="5309" width="32.5703125" style="6" customWidth="1"/>
    <col min="5310" max="5310" width="23.5703125" style="6" customWidth="1"/>
    <col min="5311" max="5311" width="35.28515625" style="6" customWidth="1"/>
    <col min="5312" max="5312" width="8.5703125" style="6" customWidth="1"/>
    <col min="5313" max="5314" width="8.140625" style="6" customWidth="1"/>
    <col min="5315" max="5315" width="7.7109375" style="6" customWidth="1"/>
    <col min="5316" max="5358" width="0" style="6" hidden="1" customWidth="1"/>
    <col min="5359" max="5359" width="14.85546875" style="6" bestFit="1" customWidth="1"/>
    <col min="5360" max="5360" width="12.5703125" style="6" bestFit="1" customWidth="1"/>
    <col min="5361" max="5556" width="9.140625" style="6"/>
    <col min="5557" max="5560" width="0" style="6" hidden="1" customWidth="1"/>
    <col min="5561" max="5561" width="6.5703125" style="6" customWidth="1"/>
    <col min="5562" max="5562" width="5.42578125" style="6" customWidth="1"/>
    <col min="5563" max="5563" width="12.5703125" style="6" customWidth="1"/>
    <col min="5564" max="5564" width="61.85546875" style="6" customWidth="1"/>
    <col min="5565" max="5565" width="32.5703125" style="6" customWidth="1"/>
    <col min="5566" max="5566" width="23.5703125" style="6" customWidth="1"/>
    <col min="5567" max="5567" width="35.28515625" style="6" customWidth="1"/>
    <col min="5568" max="5568" width="8.5703125" style="6" customWidth="1"/>
    <col min="5569" max="5570" width="8.140625" style="6" customWidth="1"/>
    <col min="5571" max="5571" width="7.7109375" style="6" customWidth="1"/>
    <col min="5572" max="5614" width="0" style="6" hidden="1" customWidth="1"/>
    <col min="5615" max="5615" width="14.85546875" style="6" bestFit="1" customWidth="1"/>
    <col min="5616" max="5616" width="12.5703125" style="6" bestFit="1" customWidth="1"/>
    <col min="5617" max="5812" width="9.140625" style="6"/>
    <col min="5813" max="5816" width="0" style="6" hidden="1" customWidth="1"/>
    <col min="5817" max="5817" width="6.5703125" style="6" customWidth="1"/>
    <col min="5818" max="5818" width="5.42578125" style="6" customWidth="1"/>
    <col min="5819" max="5819" width="12.5703125" style="6" customWidth="1"/>
    <col min="5820" max="5820" width="61.85546875" style="6" customWidth="1"/>
    <col min="5821" max="5821" width="32.5703125" style="6" customWidth="1"/>
    <col min="5822" max="5822" width="23.5703125" style="6" customWidth="1"/>
    <col min="5823" max="5823" width="35.28515625" style="6" customWidth="1"/>
    <col min="5824" max="5824" width="8.5703125" style="6" customWidth="1"/>
    <col min="5825" max="5826" width="8.140625" style="6" customWidth="1"/>
    <col min="5827" max="5827" width="7.7109375" style="6" customWidth="1"/>
    <col min="5828" max="5870" width="0" style="6" hidden="1" customWidth="1"/>
    <col min="5871" max="5871" width="14.85546875" style="6" bestFit="1" customWidth="1"/>
    <col min="5872" max="5872" width="12.5703125" style="6" bestFit="1" customWidth="1"/>
    <col min="5873" max="6068" width="9.140625" style="6"/>
    <col min="6069" max="6072" width="0" style="6" hidden="1" customWidth="1"/>
    <col min="6073" max="6073" width="6.5703125" style="6" customWidth="1"/>
    <col min="6074" max="6074" width="5.42578125" style="6" customWidth="1"/>
    <col min="6075" max="6075" width="12.5703125" style="6" customWidth="1"/>
    <col min="6076" max="6076" width="61.85546875" style="6" customWidth="1"/>
    <col min="6077" max="6077" width="32.5703125" style="6" customWidth="1"/>
    <col min="6078" max="6078" width="23.5703125" style="6" customWidth="1"/>
    <col min="6079" max="6079" width="35.28515625" style="6" customWidth="1"/>
    <col min="6080" max="6080" width="8.5703125" style="6" customWidth="1"/>
    <col min="6081" max="6082" width="8.140625" style="6" customWidth="1"/>
    <col min="6083" max="6083" width="7.7109375" style="6" customWidth="1"/>
    <col min="6084" max="6126" width="0" style="6" hidden="1" customWidth="1"/>
    <col min="6127" max="6127" width="14.85546875" style="6" bestFit="1" customWidth="1"/>
    <col min="6128" max="6128" width="12.5703125" style="6" bestFit="1" customWidth="1"/>
    <col min="6129" max="6324" width="9.140625" style="6"/>
    <col min="6325" max="6328" width="0" style="6" hidden="1" customWidth="1"/>
    <col min="6329" max="6329" width="6.5703125" style="6" customWidth="1"/>
    <col min="6330" max="6330" width="5.42578125" style="6" customWidth="1"/>
    <col min="6331" max="6331" width="12.5703125" style="6" customWidth="1"/>
    <col min="6332" max="6332" width="61.85546875" style="6" customWidth="1"/>
    <col min="6333" max="6333" width="32.5703125" style="6" customWidth="1"/>
    <col min="6334" max="6334" width="23.5703125" style="6" customWidth="1"/>
    <col min="6335" max="6335" width="35.28515625" style="6" customWidth="1"/>
    <col min="6336" max="6336" width="8.5703125" style="6" customWidth="1"/>
    <col min="6337" max="6338" width="8.140625" style="6" customWidth="1"/>
    <col min="6339" max="6339" width="7.7109375" style="6" customWidth="1"/>
    <col min="6340" max="6382" width="0" style="6" hidden="1" customWidth="1"/>
    <col min="6383" max="6383" width="14.85546875" style="6" bestFit="1" customWidth="1"/>
    <col min="6384" max="6384" width="12.5703125" style="6" bestFit="1" customWidth="1"/>
    <col min="6385" max="6580" width="9.140625" style="6"/>
    <col min="6581" max="6584" width="0" style="6" hidden="1" customWidth="1"/>
    <col min="6585" max="6585" width="6.5703125" style="6" customWidth="1"/>
    <col min="6586" max="6586" width="5.42578125" style="6" customWidth="1"/>
    <col min="6587" max="6587" width="12.5703125" style="6" customWidth="1"/>
    <col min="6588" max="6588" width="61.85546875" style="6" customWidth="1"/>
    <col min="6589" max="6589" width="32.5703125" style="6" customWidth="1"/>
    <col min="6590" max="6590" width="23.5703125" style="6" customWidth="1"/>
    <col min="6591" max="6591" width="35.28515625" style="6" customWidth="1"/>
    <col min="6592" max="6592" width="8.5703125" style="6" customWidth="1"/>
    <col min="6593" max="6594" width="8.140625" style="6" customWidth="1"/>
    <col min="6595" max="6595" width="7.7109375" style="6" customWidth="1"/>
    <col min="6596" max="6638" width="0" style="6" hidden="1" customWidth="1"/>
    <col min="6639" max="6639" width="14.85546875" style="6" bestFit="1" customWidth="1"/>
    <col min="6640" max="6640" width="12.5703125" style="6" bestFit="1" customWidth="1"/>
    <col min="6641" max="6836" width="9.140625" style="6"/>
    <col min="6837" max="6840" width="0" style="6" hidden="1" customWidth="1"/>
    <col min="6841" max="6841" width="6.5703125" style="6" customWidth="1"/>
    <col min="6842" max="6842" width="5.42578125" style="6" customWidth="1"/>
    <col min="6843" max="6843" width="12.5703125" style="6" customWidth="1"/>
    <col min="6844" max="6844" width="61.85546875" style="6" customWidth="1"/>
    <col min="6845" max="6845" width="32.5703125" style="6" customWidth="1"/>
    <col min="6846" max="6846" width="23.5703125" style="6" customWidth="1"/>
    <col min="6847" max="6847" width="35.28515625" style="6" customWidth="1"/>
    <col min="6848" max="6848" width="8.5703125" style="6" customWidth="1"/>
    <col min="6849" max="6850" width="8.140625" style="6" customWidth="1"/>
    <col min="6851" max="6851" width="7.7109375" style="6" customWidth="1"/>
    <col min="6852" max="6894" width="0" style="6" hidden="1" customWidth="1"/>
    <col min="6895" max="6895" width="14.85546875" style="6" bestFit="1" customWidth="1"/>
    <col min="6896" max="6896" width="12.5703125" style="6" bestFit="1" customWidth="1"/>
    <col min="6897" max="7092" width="9.140625" style="6"/>
    <col min="7093" max="7096" width="0" style="6" hidden="1" customWidth="1"/>
    <col min="7097" max="7097" width="6.5703125" style="6" customWidth="1"/>
    <col min="7098" max="7098" width="5.42578125" style="6" customWidth="1"/>
    <col min="7099" max="7099" width="12.5703125" style="6" customWidth="1"/>
    <col min="7100" max="7100" width="61.85546875" style="6" customWidth="1"/>
    <col min="7101" max="7101" width="32.5703125" style="6" customWidth="1"/>
    <col min="7102" max="7102" width="23.5703125" style="6" customWidth="1"/>
    <col min="7103" max="7103" width="35.28515625" style="6" customWidth="1"/>
    <col min="7104" max="7104" width="8.5703125" style="6" customWidth="1"/>
    <col min="7105" max="7106" width="8.140625" style="6" customWidth="1"/>
    <col min="7107" max="7107" width="7.7109375" style="6" customWidth="1"/>
    <col min="7108" max="7150" width="0" style="6" hidden="1" customWidth="1"/>
    <col min="7151" max="7151" width="14.85546875" style="6" bestFit="1" customWidth="1"/>
    <col min="7152" max="7152" width="12.5703125" style="6" bestFit="1" customWidth="1"/>
    <col min="7153" max="7348" width="9.140625" style="6"/>
    <col min="7349" max="7352" width="0" style="6" hidden="1" customWidth="1"/>
    <col min="7353" max="7353" width="6.5703125" style="6" customWidth="1"/>
    <col min="7354" max="7354" width="5.42578125" style="6" customWidth="1"/>
    <col min="7355" max="7355" width="12.5703125" style="6" customWidth="1"/>
    <col min="7356" max="7356" width="61.85546875" style="6" customWidth="1"/>
    <col min="7357" max="7357" width="32.5703125" style="6" customWidth="1"/>
    <col min="7358" max="7358" width="23.5703125" style="6" customWidth="1"/>
    <col min="7359" max="7359" width="35.28515625" style="6" customWidth="1"/>
    <col min="7360" max="7360" width="8.5703125" style="6" customWidth="1"/>
    <col min="7361" max="7362" width="8.140625" style="6" customWidth="1"/>
    <col min="7363" max="7363" width="7.7109375" style="6" customWidth="1"/>
    <col min="7364" max="7406" width="0" style="6" hidden="1" customWidth="1"/>
    <col min="7407" max="7407" width="14.85546875" style="6" bestFit="1" customWidth="1"/>
    <col min="7408" max="7408" width="12.5703125" style="6" bestFit="1" customWidth="1"/>
    <col min="7409" max="7604" width="9.140625" style="6"/>
    <col min="7605" max="7608" width="0" style="6" hidden="1" customWidth="1"/>
    <col min="7609" max="7609" width="6.5703125" style="6" customWidth="1"/>
    <col min="7610" max="7610" width="5.42578125" style="6" customWidth="1"/>
    <col min="7611" max="7611" width="12.5703125" style="6" customWidth="1"/>
    <col min="7612" max="7612" width="61.85546875" style="6" customWidth="1"/>
    <col min="7613" max="7613" width="32.5703125" style="6" customWidth="1"/>
    <col min="7614" max="7614" width="23.5703125" style="6" customWidth="1"/>
    <col min="7615" max="7615" width="35.28515625" style="6" customWidth="1"/>
    <col min="7616" max="7616" width="8.5703125" style="6" customWidth="1"/>
    <col min="7617" max="7618" width="8.140625" style="6" customWidth="1"/>
    <col min="7619" max="7619" width="7.7109375" style="6" customWidth="1"/>
    <col min="7620" max="7662" width="0" style="6" hidden="1" customWidth="1"/>
    <col min="7663" max="7663" width="14.85546875" style="6" bestFit="1" customWidth="1"/>
    <col min="7664" max="7664" width="12.5703125" style="6" bestFit="1" customWidth="1"/>
    <col min="7665" max="7860" width="9.140625" style="6"/>
    <col min="7861" max="7864" width="0" style="6" hidden="1" customWidth="1"/>
    <col min="7865" max="7865" width="6.5703125" style="6" customWidth="1"/>
    <col min="7866" max="7866" width="5.42578125" style="6" customWidth="1"/>
    <col min="7867" max="7867" width="12.5703125" style="6" customWidth="1"/>
    <col min="7868" max="7868" width="61.85546875" style="6" customWidth="1"/>
    <col min="7869" max="7869" width="32.5703125" style="6" customWidth="1"/>
    <col min="7870" max="7870" width="23.5703125" style="6" customWidth="1"/>
    <col min="7871" max="7871" width="35.28515625" style="6" customWidth="1"/>
    <col min="7872" max="7872" width="8.5703125" style="6" customWidth="1"/>
    <col min="7873" max="7874" width="8.140625" style="6" customWidth="1"/>
    <col min="7875" max="7875" width="7.7109375" style="6" customWidth="1"/>
    <col min="7876" max="7918" width="0" style="6" hidden="1" customWidth="1"/>
    <col min="7919" max="7919" width="14.85546875" style="6" bestFit="1" customWidth="1"/>
    <col min="7920" max="7920" width="12.5703125" style="6" bestFit="1" customWidth="1"/>
    <col min="7921" max="8116" width="9.140625" style="6"/>
    <col min="8117" max="8120" width="0" style="6" hidden="1" customWidth="1"/>
    <col min="8121" max="8121" width="6.5703125" style="6" customWidth="1"/>
    <col min="8122" max="8122" width="5.42578125" style="6" customWidth="1"/>
    <col min="8123" max="8123" width="12.5703125" style="6" customWidth="1"/>
    <col min="8124" max="8124" width="61.85546875" style="6" customWidth="1"/>
    <col min="8125" max="8125" width="32.5703125" style="6" customWidth="1"/>
    <col min="8126" max="8126" width="23.5703125" style="6" customWidth="1"/>
    <col min="8127" max="8127" width="35.28515625" style="6" customWidth="1"/>
    <col min="8128" max="8128" width="8.5703125" style="6" customWidth="1"/>
    <col min="8129" max="8130" width="8.140625" style="6" customWidth="1"/>
    <col min="8131" max="8131" width="7.7109375" style="6" customWidth="1"/>
    <col min="8132" max="8174" width="0" style="6" hidden="1" customWidth="1"/>
    <col min="8175" max="8175" width="14.85546875" style="6" bestFit="1" customWidth="1"/>
    <col min="8176" max="8176" width="12.5703125" style="6" bestFit="1" customWidth="1"/>
    <col min="8177" max="8372" width="9.140625" style="6"/>
    <col min="8373" max="8376" width="0" style="6" hidden="1" customWidth="1"/>
    <col min="8377" max="8377" width="6.5703125" style="6" customWidth="1"/>
    <col min="8378" max="8378" width="5.42578125" style="6" customWidth="1"/>
    <col min="8379" max="8379" width="12.5703125" style="6" customWidth="1"/>
    <col min="8380" max="8380" width="61.85546875" style="6" customWidth="1"/>
    <col min="8381" max="8381" width="32.5703125" style="6" customWidth="1"/>
    <col min="8382" max="8382" width="23.5703125" style="6" customWidth="1"/>
    <col min="8383" max="8383" width="35.28515625" style="6" customWidth="1"/>
    <col min="8384" max="8384" width="8.5703125" style="6" customWidth="1"/>
    <col min="8385" max="8386" width="8.140625" style="6" customWidth="1"/>
    <col min="8387" max="8387" width="7.7109375" style="6" customWidth="1"/>
    <col min="8388" max="8430" width="0" style="6" hidden="1" customWidth="1"/>
    <col min="8431" max="8431" width="14.85546875" style="6" bestFit="1" customWidth="1"/>
    <col min="8432" max="8432" width="12.5703125" style="6" bestFit="1" customWidth="1"/>
    <col min="8433" max="8628" width="9.140625" style="6"/>
    <col min="8629" max="8632" width="0" style="6" hidden="1" customWidth="1"/>
    <col min="8633" max="8633" width="6.5703125" style="6" customWidth="1"/>
    <col min="8634" max="8634" width="5.42578125" style="6" customWidth="1"/>
    <col min="8635" max="8635" width="12.5703125" style="6" customWidth="1"/>
    <col min="8636" max="8636" width="61.85546875" style="6" customWidth="1"/>
    <col min="8637" max="8637" width="32.5703125" style="6" customWidth="1"/>
    <col min="8638" max="8638" width="23.5703125" style="6" customWidth="1"/>
    <col min="8639" max="8639" width="35.28515625" style="6" customWidth="1"/>
    <col min="8640" max="8640" width="8.5703125" style="6" customWidth="1"/>
    <col min="8641" max="8642" width="8.140625" style="6" customWidth="1"/>
    <col min="8643" max="8643" width="7.7109375" style="6" customWidth="1"/>
    <col min="8644" max="8686" width="0" style="6" hidden="1" customWidth="1"/>
    <col min="8687" max="8687" width="14.85546875" style="6" bestFit="1" customWidth="1"/>
    <col min="8688" max="8688" width="12.5703125" style="6" bestFit="1" customWidth="1"/>
    <col min="8689" max="8884" width="9.140625" style="6"/>
    <col min="8885" max="8888" width="0" style="6" hidden="1" customWidth="1"/>
    <col min="8889" max="8889" width="6.5703125" style="6" customWidth="1"/>
    <col min="8890" max="8890" width="5.42578125" style="6" customWidth="1"/>
    <col min="8891" max="8891" width="12.5703125" style="6" customWidth="1"/>
    <col min="8892" max="8892" width="61.85546875" style="6" customWidth="1"/>
    <col min="8893" max="8893" width="32.5703125" style="6" customWidth="1"/>
    <col min="8894" max="8894" width="23.5703125" style="6" customWidth="1"/>
    <col min="8895" max="8895" width="35.28515625" style="6" customWidth="1"/>
    <col min="8896" max="8896" width="8.5703125" style="6" customWidth="1"/>
    <col min="8897" max="8898" width="8.140625" style="6" customWidth="1"/>
    <col min="8899" max="8899" width="7.7109375" style="6" customWidth="1"/>
    <col min="8900" max="8942" width="0" style="6" hidden="1" customWidth="1"/>
    <col min="8943" max="8943" width="14.85546875" style="6" bestFit="1" customWidth="1"/>
    <col min="8944" max="8944" width="12.5703125" style="6" bestFit="1" customWidth="1"/>
    <col min="8945" max="9140" width="9.140625" style="6"/>
    <col min="9141" max="9144" width="0" style="6" hidden="1" customWidth="1"/>
    <col min="9145" max="9145" width="6.5703125" style="6" customWidth="1"/>
    <col min="9146" max="9146" width="5.42578125" style="6" customWidth="1"/>
    <col min="9147" max="9147" width="12.5703125" style="6" customWidth="1"/>
    <col min="9148" max="9148" width="61.85546875" style="6" customWidth="1"/>
    <col min="9149" max="9149" width="32.5703125" style="6" customWidth="1"/>
    <col min="9150" max="9150" width="23.5703125" style="6" customWidth="1"/>
    <col min="9151" max="9151" width="35.28515625" style="6" customWidth="1"/>
    <col min="9152" max="9152" width="8.5703125" style="6" customWidth="1"/>
    <col min="9153" max="9154" width="8.140625" style="6" customWidth="1"/>
    <col min="9155" max="9155" width="7.7109375" style="6" customWidth="1"/>
    <col min="9156" max="9198" width="0" style="6" hidden="1" customWidth="1"/>
    <col min="9199" max="9199" width="14.85546875" style="6" bestFit="1" customWidth="1"/>
    <col min="9200" max="9200" width="12.5703125" style="6" bestFit="1" customWidth="1"/>
    <col min="9201" max="9396" width="9.140625" style="6"/>
    <col min="9397" max="9400" width="0" style="6" hidden="1" customWidth="1"/>
    <col min="9401" max="9401" width="6.5703125" style="6" customWidth="1"/>
    <col min="9402" max="9402" width="5.42578125" style="6" customWidth="1"/>
    <col min="9403" max="9403" width="12.5703125" style="6" customWidth="1"/>
    <col min="9404" max="9404" width="61.85546875" style="6" customWidth="1"/>
    <col min="9405" max="9405" width="32.5703125" style="6" customWidth="1"/>
    <col min="9406" max="9406" width="23.5703125" style="6" customWidth="1"/>
    <col min="9407" max="9407" width="35.28515625" style="6" customWidth="1"/>
    <col min="9408" max="9408" width="8.5703125" style="6" customWidth="1"/>
    <col min="9409" max="9410" width="8.140625" style="6" customWidth="1"/>
    <col min="9411" max="9411" width="7.7109375" style="6" customWidth="1"/>
    <col min="9412" max="9454" width="0" style="6" hidden="1" customWidth="1"/>
    <col min="9455" max="9455" width="14.85546875" style="6" bestFit="1" customWidth="1"/>
    <col min="9456" max="9456" width="12.5703125" style="6" bestFit="1" customWidth="1"/>
    <col min="9457" max="9652" width="9.140625" style="6"/>
    <col min="9653" max="9656" width="0" style="6" hidden="1" customWidth="1"/>
    <col min="9657" max="9657" width="6.5703125" style="6" customWidth="1"/>
    <col min="9658" max="9658" width="5.42578125" style="6" customWidth="1"/>
    <col min="9659" max="9659" width="12.5703125" style="6" customWidth="1"/>
    <col min="9660" max="9660" width="61.85546875" style="6" customWidth="1"/>
    <col min="9661" max="9661" width="32.5703125" style="6" customWidth="1"/>
    <col min="9662" max="9662" width="23.5703125" style="6" customWidth="1"/>
    <col min="9663" max="9663" width="35.28515625" style="6" customWidth="1"/>
    <col min="9664" max="9664" width="8.5703125" style="6" customWidth="1"/>
    <col min="9665" max="9666" width="8.140625" style="6" customWidth="1"/>
    <col min="9667" max="9667" width="7.7109375" style="6" customWidth="1"/>
    <col min="9668" max="9710" width="0" style="6" hidden="1" customWidth="1"/>
    <col min="9711" max="9711" width="14.85546875" style="6" bestFit="1" customWidth="1"/>
    <col min="9712" max="9712" width="12.5703125" style="6" bestFit="1" customWidth="1"/>
    <col min="9713" max="9908" width="9.140625" style="6"/>
    <col min="9909" max="9912" width="0" style="6" hidden="1" customWidth="1"/>
    <col min="9913" max="9913" width="6.5703125" style="6" customWidth="1"/>
    <col min="9914" max="9914" width="5.42578125" style="6" customWidth="1"/>
    <col min="9915" max="9915" width="12.5703125" style="6" customWidth="1"/>
    <col min="9916" max="9916" width="61.85546875" style="6" customWidth="1"/>
    <col min="9917" max="9917" width="32.5703125" style="6" customWidth="1"/>
    <col min="9918" max="9918" width="23.5703125" style="6" customWidth="1"/>
    <col min="9919" max="9919" width="35.28515625" style="6" customWidth="1"/>
    <col min="9920" max="9920" width="8.5703125" style="6" customWidth="1"/>
    <col min="9921" max="9922" width="8.140625" style="6" customWidth="1"/>
    <col min="9923" max="9923" width="7.7109375" style="6" customWidth="1"/>
    <col min="9924" max="9966" width="0" style="6" hidden="1" customWidth="1"/>
    <col min="9967" max="9967" width="14.85546875" style="6" bestFit="1" customWidth="1"/>
    <col min="9968" max="9968" width="12.5703125" style="6" bestFit="1" customWidth="1"/>
    <col min="9969" max="10164" width="9.140625" style="6"/>
    <col min="10165" max="10168" width="0" style="6" hidden="1" customWidth="1"/>
    <col min="10169" max="10169" width="6.5703125" style="6" customWidth="1"/>
    <col min="10170" max="10170" width="5.42578125" style="6" customWidth="1"/>
    <col min="10171" max="10171" width="12.5703125" style="6" customWidth="1"/>
    <col min="10172" max="10172" width="61.85546875" style="6" customWidth="1"/>
    <col min="10173" max="10173" width="32.5703125" style="6" customWidth="1"/>
    <col min="10174" max="10174" width="23.5703125" style="6" customWidth="1"/>
    <col min="10175" max="10175" width="35.28515625" style="6" customWidth="1"/>
    <col min="10176" max="10176" width="8.5703125" style="6" customWidth="1"/>
    <col min="10177" max="10178" width="8.140625" style="6" customWidth="1"/>
    <col min="10179" max="10179" width="7.7109375" style="6" customWidth="1"/>
    <col min="10180" max="10222" width="0" style="6" hidden="1" customWidth="1"/>
    <col min="10223" max="10223" width="14.85546875" style="6" bestFit="1" customWidth="1"/>
    <col min="10224" max="10224" width="12.5703125" style="6" bestFit="1" customWidth="1"/>
    <col min="10225" max="10420" width="9.140625" style="6"/>
    <col min="10421" max="10424" width="0" style="6" hidden="1" customWidth="1"/>
    <col min="10425" max="10425" width="6.5703125" style="6" customWidth="1"/>
    <col min="10426" max="10426" width="5.42578125" style="6" customWidth="1"/>
    <col min="10427" max="10427" width="12.5703125" style="6" customWidth="1"/>
    <col min="10428" max="10428" width="61.85546875" style="6" customWidth="1"/>
    <col min="10429" max="10429" width="32.5703125" style="6" customWidth="1"/>
    <col min="10430" max="10430" width="23.5703125" style="6" customWidth="1"/>
    <col min="10431" max="10431" width="35.28515625" style="6" customWidth="1"/>
    <col min="10432" max="10432" width="8.5703125" style="6" customWidth="1"/>
    <col min="10433" max="10434" width="8.140625" style="6" customWidth="1"/>
    <col min="10435" max="10435" width="7.7109375" style="6" customWidth="1"/>
    <col min="10436" max="10478" width="0" style="6" hidden="1" customWidth="1"/>
    <col min="10479" max="10479" width="14.85546875" style="6" bestFit="1" customWidth="1"/>
    <col min="10480" max="10480" width="12.5703125" style="6" bestFit="1" customWidth="1"/>
    <col min="10481" max="10676" width="9.140625" style="6"/>
    <col min="10677" max="10680" width="0" style="6" hidden="1" customWidth="1"/>
    <col min="10681" max="10681" width="6.5703125" style="6" customWidth="1"/>
    <col min="10682" max="10682" width="5.42578125" style="6" customWidth="1"/>
    <col min="10683" max="10683" width="12.5703125" style="6" customWidth="1"/>
    <col min="10684" max="10684" width="61.85546875" style="6" customWidth="1"/>
    <col min="10685" max="10685" width="32.5703125" style="6" customWidth="1"/>
    <col min="10686" max="10686" width="23.5703125" style="6" customWidth="1"/>
    <col min="10687" max="10687" width="35.28515625" style="6" customWidth="1"/>
    <col min="10688" max="10688" width="8.5703125" style="6" customWidth="1"/>
    <col min="10689" max="10690" width="8.140625" style="6" customWidth="1"/>
    <col min="10691" max="10691" width="7.7109375" style="6" customWidth="1"/>
    <col min="10692" max="10734" width="0" style="6" hidden="1" customWidth="1"/>
    <col min="10735" max="10735" width="14.85546875" style="6" bestFit="1" customWidth="1"/>
    <col min="10736" max="10736" width="12.5703125" style="6" bestFit="1" customWidth="1"/>
    <col min="10737" max="10932" width="9.140625" style="6"/>
    <col min="10933" max="10936" width="0" style="6" hidden="1" customWidth="1"/>
    <col min="10937" max="10937" width="6.5703125" style="6" customWidth="1"/>
    <col min="10938" max="10938" width="5.42578125" style="6" customWidth="1"/>
    <col min="10939" max="10939" width="12.5703125" style="6" customWidth="1"/>
    <col min="10940" max="10940" width="61.85546875" style="6" customWidth="1"/>
    <col min="10941" max="10941" width="32.5703125" style="6" customWidth="1"/>
    <col min="10942" max="10942" width="23.5703125" style="6" customWidth="1"/>
    <col min="10943" max="10943" width="35.28515625" style="6" customWidth="1"/>
    <col min="10944" max="10944" width="8.5703125" style="6" customWidth="1"/>
    <col min="10945" max="10946" width="8.140625" style="6" customWidth="1"/>
    <col min="10947" max="10947" width="7.7109375" style="6" customWidth="1"/>
    <col min="10948" max="10990" width="0" style="6" hidden="1" customWidth="1"/>
    <col min="10991" max="10991" width="14.85546875" style="6" bestFit="1" customWidth="1"/>
    <col min="10992" max="10992" width="12.5703125" style="6" bestFit="1" customWidth="1"/>
    <col min="10993" max="11188" width="9.140625" style="6"/>
    <col min="11189" max="11192" width="0" style="6" hidden="1" customWidth="1"/>
    <col min="11193" max="11193" width="6.5703125" style="6" customWidth="1"/>
    <col min="11194" max="11194" width="5.42578125" style="6" customWidth="1"/>
    <col min="11195" max="11195" width="12.5703125" style="6" customWidth="1"/>
    <col min="11196" max="11196" width="61.85546875" style="6" customWidth="1"/>
    <col min="11197" max="11197" width="32.5703125" style="6" customWidth="1"/>
    <col min="11198" max="11198" width="23.5703125" style="6" customWidth="1"/>
    <col min="11199" max="11199" width="35.28515625" style="6" customWidth="1"/>
    <col min="11200" max="11200" width="8.5703125" style="6" customWidth="1"/>
    <col min="11201" max="11202" width="8.140625" style="6" customWidth="1"/>
    <col min="11203" max="11203" width="7.7109375" style="6" customWidth="1"/>
    <col min="11204" max="11246" width="0" style="6" hidden="1" customWidth="1"/>
    <col min="11247" max="11247" width="14.85546875" style="6" bestFit="1" customWidth="1"/>
    <col min="11248" max="11248" width="12.5703125" style="6" bestFit="1" customWidth="1"/>
    <col min="11249" max="11444" width="9.140625" style="6"/>
    <col min="11445" max="11448" width="0" style="6" hidden="1" customWidth="1"/>
    <col min="11449" max="11449" width="6.5703125" style="6" customWidth="1"/>
    <col min="11450" max="11450" width="5.42578125" style="6" customWidth="1"/>
    <col min="11451" max="11451" width="12.5703125" style="6" customWidth="1"/>
    <col min="11452" max="11452" width="61.85546875" style="6" customWidth="1"/>
    <col min="11453" max="11453" width="32.5703125" style="6" customWidth="1"/>
    <col min="11454" max="11454" width="23.5703125" style="6" customWidth="1"/>
    <col min="11455" max="11455" width="35.28515625" style="6" customWidth="1"/>
    <col min="11456" max="11456" width="8.5703125" style="6" customWidth="1"/>
    <col min="11457" max="11458" width="8.140625" style="6" customWidth="1"/>
    <col min="11459" max="11459" width="7.7109375" style="6" customWidth="1"/>
    <col min="11460" max="11502" width="0" style="6" hidden="1" customWidth="1"/>
    <col min="11503" max="11503" width="14.85546875" style="6" bestFit="1" customWidth="1"/>
    <col min="11504" max="11504" width="12.5703125" style="6" bestFit="1" customWidth="1"/>
    <col min="11505" max="11700" width="9.140625" style="6"/>
    <col min="11701" max="11704" width="0" style="6" hidden="1" customWidth="1"/>
    <col min="11705" max="11705" width="6.5703125" style="6" customWidth="1"/>
    <col min="11706" max="11706" width="5.42578125" style="6" customWidth="1"/>
    <col min="11707" max="11707" width="12.5703125" style="6" customWidth="1"/>
    <col min="11708" max="11708" width="61.85546875" style="6" customWidth="1"/>
    <col min="11709" max="11709" width="32.5703125" style="6" customWidth="1"/>
    <col min="11710" max="11710" width="23.5703125" style="6" customWidth="1"/>
    <col min="11711" max="11711" width="35.28515625" style="6" customWidth="1"/>
    <col min="11712" max="11712" width="8.5703125" style="6" customWidth="1"/>
    <col min="11713" max="11714" width="8.140625" style="6" customWidth="1"/>
    <col min="11715" max="11715" width="7.7109375" style="6" customWidth="1"/>
    <col min="11716" max="11758" width="0" style="6" hidden="1" customWidth="1"/>
    <col min="11759" max="11759" width="14.85546875" style="6" bestFit="1" customWidth="1"/>
    <col min="11760" max="11760" width="12.5703125" style="6" bestFit="1" customWidth="1"/>
    <col min="11761" max="11956" width="9.140625" style="6"/>
    <col min="11957" max="11960" width="0" style="6" hidden="1" customWidth="1"/>
    <col min="11961" max="11961" width="6.5703125" style="6" customWidth="1"/>
    <col min="11962" max="11962" width="5.42578125" style="6" customWidth="1"/>
    <col min="11963" max="11963" width="12.5703125" style="6" customWidth="1"/>
    <col min="11964" max="11964" width="61.85546875" style="6" customWidth="1"/>
    <col min="11965" max="11965" width="32.5703125" style="6" customWidth="1"/>
    <col min="11966" max="11966" width="23.5703125" style="6" customWidth="1"/>
    <col min="11967" max="11967" width="35.28515625" style="6" customWidth="1"/>
    <col min="11968" max="11968" width="8.5703125" style="6" customWidth="1"/>
    <col min="11969" max="11970" width="8.140625" style="6" customWidth="1"/>
    <col min="11971" max="11971" width="7.7109375" style="6" customWidth="1"/>
    <col min="11972" max="12014" width="0" style="6" hidden="1" customWidth="1"/>
    <col min="12015" max="12015" width="14.85546875" style="6" bestFit="1" customWidth="1"/>
    <col min="12016" max="12016" width="12.5703125" style="6" bestFit="1" customWidth="1"/>
    <col min="12017" max="12212" width="9.140625" style="6"/>
    <col min="12213" max="12216" width="0" style="6" hidden="1" customWidth="1"/>
    <col min="12217" max="12217" width="6.5703125" style="6" customWidth="1"/>
    <col min="12218" max="12218" width="5.42578125" style="6" customWidth="1"/>
    <col min="12219" max="12219" width="12.5703125" style="6" customWidth="1"/>
    <col min="12220" max="12220" width="61.85546875" style="6" customWidth="1"/>
    <col min="12221" max="12221" width="32.5703125" style="6" customWidth="1"/>
    <col min="12222" max="12222" width="23.5703125" style="6" customWidth="1"/>
    <col min="12223" max="12223" width="35.28515625" style="6" customWidth="1"/>
    <col min="12224" max="12224" width="8.5703125" style="6" customWidth="1"/>
    <col min="12225" max="12226" width="8.140625" style="6" customWidth="1"/>
    <col min="12227" max="12227" width="7.7109375" style="6" customWidth="1"/>
    <col min="12228" max="12270" width="0" style="6" hidden="1" customWidth="1"/>
    <col min="12271" max="12271" width="14.85546875" style="6" bestFit="1" customWidth="1"/>
    <col min="12272" max="12272" width="12.5703125" style="6" bestFit="1" customWidth="1"/>
    <col min="12273" max="12468" width="9.140625" style="6"/>
    <col min="12469" max="12472" width="0" style="6" hidden="1" customWidth="1"/>
    <col min="12473" max="12473" width="6.5703125" style="6" customWidth="1"/>
    <col min="12474" max="12474" width="5.42578125" style="6" customWidth="1"/>
    <col min="12475" max="12475" width="12.5703125" style="6" customWidth="1"/>
    <col min="12476" max="12476" width="61.85546875" style="6" customWidth="1"/>
    <col min="12477" max="12477" width="32.5703125" style="6" customWidth="1"/>
    <col min="12478" max="12478" width="23.5703125" style="6" customWidth="1"/>
    <col min="12479" max="12479" width="35.28515625" style="6" customWidth="1"/>
    <col min="12480" max="12480" width="8.5703125" style="6" customWidth="1"/>
    <col min="12481" max="12482" width="8.140625" style="6" customWidth="1"/>
    <col min="12483" max="12483" width="7.7109375" style="6" customWidth="1"/>
    <col min="12484" max="12526" width="0" style="6" hidden="1" customWidth="1"/>
    <col min="12527" max="12527" width="14.85546875" style="6" bestFit="1" customWidth="1"/>
    <col min="12528" max="12528" width="12.5703125" style="6" bestFit="1" customWidth="1"/>
    <col min="12529" max="12724" width="9.140625" style="6"/>
    <col min="12725" max="12728" width="0" style="6" hidden="1" customWidth="1"/>
    <col min="12729" max="12729" width="6.5703125" style="6" customWidth="1"/>
    <col min="12730" max="12730" width="5.42578125" style="6" customWidth="1"/>
    <col min="12731" max="12731" width="12.5703125" style="6" customWidth="1"/>
    <col min="12732" max="12732" width="61.85546875" style="6" customWidth="1"/>
    <col min="12733" max="12733" width="32.5703125" style="6" customWidth="1"/>
    <col min="12734" max="12734" width="23.5703125" style="6" customWidth="1"/>
    <col min="12735" max="12735" width="35.28515625" style="6" customWidth="1"/>
    <col min="12736" max="12736" width="8.5703125" style="6" customWidth="1"/>
    <col min="12737" max="12738" width="8.140625" style="6" customWidth="1"/>
    <col min="12739" max="12739" width="7.7109375" style="6" customWidth="1"/>
    <col min="12740" max="12782" width="0" style="6" hidden="1" customWidth="1"/>
    <col min="12783" max="12783" width="14.85546875" style="6" bestFit="1" customWidth="1"/>
    <col min="12784" max="12784" width="12.5703125" style="6" bestFit="1" customWidth="1"/>
    <col min="12785" max="12980" width="9.140625" style="6"/>
    <col min="12981" max="12984" width="0" style="6" hidden="1" customWidth="1"/>
    <col min="12985" max="12985" width="6.5703125" style="6" customWidth="1"/>
    <col min="12986" max="12986" width="5.42578125" style="6" customWidth="1"/>
    <col min="12987" max="12987" width="12.5703125" style="6" customWidth="1"/>
    <col min="12988" max="12988" width="61.85546875" style="6" customWidth="1"/>
    <col min="12989" max="12989" width="32.5703125" style="6" customWidth="1"/>
    <col min="12990" max="12990" width="23.5703125" style="6" customWidth="1"/>
    <col min="12991" max="12991" width="35.28515625" style="6" customWidth="1"/>
    <col min="12992" max="12992" width="8.5703125" style="6" customWidth="1"/>
    <col min="12993" max="12994" width="8.140625" style="6" customWidth="1"/>
    <col min="12995" max="12995" width="7.7109375" style="6" customWidth="1"/>
    <col min="12996" max="13038" width="0" style="6" hidden="1" customWidth="1"/>
    <col min="13039" max="13039" width="14.85546875" style="6" bestFit="1" customWidth="1"/>
    <col min="13040" max="13040" width="12.5703125" style="6" bestFit="1" customWidth="1"/>
    <col min="13041" max="13236" width="9.140625" style="6"/>
    <col min="13237" max="13240" width="0" style="6" hidden="1" customWidth="1"/>
    <col min="13241" max="13241" width="6.5703125" style="6" customWidth="1"/>
    <col min="13242" max="13242" width="5.42578125" style="6" customWidth="1"/>
    <col min="13243" max="13243" width="12.5703125" style="6" customWidth="1"/>
    <col min="13244" max="13244" width="61.85546875" style="6" customWidth="1"/>
    <col min="13245" max="13245" width="32.5703125" style="6" customWidth="1"/>
    <col min="13246" max="13246" width="23.5703125" style="6" customWidth="1"/>
    <col min="13247" max="13247" width="35.28515625" style="6" customWidth="1"/>
    <col min="13248" max="13248" width="8.5703125" style="6" customWidth="1"/>
    <col min="13249" max="13250" width="8.140625" style="6" customWidth="1"/>
    <col min="13251" max="13251" width="7.7109375" style="6" customWidth="1"/>
    <col min="13252" max="13294" width="0" style="6" hidden="1" customWidth="1"/>
    <col min="13295" max="13295" width="14.85546875" style="6" bestFit="1" customWidth="1"/>
    <col min="13296" max="13296" width="12.5703125" style="6" bestFit="1" customWidth="1"/>
    <col min="13297" max="13492" width="9.140625" style="6"/>
    <col min="13493" max="13496" width="0" style="6" hidden="1" customWidth="1"/>
    <col min="13497" max="13497" width="6.5703125" style="6" customWidth="1"/>
    <col min="13498" max="13498" width="5.42578125" style="6" customWidth="1"/>
    <col min="13499" max="13499" width="12.5703125" style="6" customWidth="1"/>
    <col min="13500" max="13500" width="61.85546875" style="6" customWidth="1"/>
    <col min="13501" max="13501" width="32.5703125" style="6" customWidth="1"/>
    <col min="13502" max="13502" width="23.5703125" style="6" customWidth="1"/>
    <col min="13503" max="13503" width="35.28515625" style="6" customWidth="1"/>
    <col min="13504" max="13504" width="8.5703125" style="6" customWidth="1"/>
    <col min="13505" max="13506" width="8.140625" style="6" customWidth="1"/>
    <col min="13507" max="13507" width="7.7109375" style="6" customWidth="1"/>
    <col min="13508" max="13550" width="0" style="6" hidden="1" customWidth="1"/>
    <col min="13551" max="13551" width="14.85546875" style="6" bestFit="1" customWidth="1"/>
    <col min="13552" max="13552" width="12.5703125" style="6" bestFit="1" customWidth="1"/>
    <col min="13553" max="13748" width="9.140625" style="6"/>
    <col min="13749" max="13752" width="0" style="6" hidden="1" customWidth="1"/>
    <col min="13753" max="13753" width="6.5703125" style="6" customWidth="1"/>
    <col min="13754" max="13754" width="5.42578125" style="6" customWidth="1"/>
    <col min="13755" max="13755" width="12.5703125" style="6" customWidth="1"/>
    <col min="13756" max="13756" width="61.85546875" style="6" customWidth="1"/>
    <col min="13757" max="13757" width="32.5703125" style="6" customWidth="1"/>
    <col min="13758" max="13758" width="23.5703125" style="6" customWidth="1"/>
    <col min="13759" max="13759" width="35.28515625" style="6" customWidth="1"/>
    <col min="13760" max="13760" width="8.5703125" style="6" customWidth="1"/>
    <col min="13761" max="13762" width="8.140625" style="6" customWidth="1"/>
    <col min="13763" max="13763" width="7.7109375" style="6" customWidth="1"/>
    <col min="13764" max="13806" width="0" style="6" hidden="1" customWidth="1"/>
    <col min="13807" max="13807" width="14.85546875" style="6" bestFit="1" customWidth="1"/>
    <col min="13808" max="13808" width="12.5703125" style="6" bestFit="1" customWidth="1"/>
    <col min="13809" max="14004" width="9.140625" style="6"/>
    <col min="14005" max="14008" width="0" style="6" hidden="1" customWidth="1"/>
    <col min="14009" max="14009" width="6.5703125" style="6" customWidth="1"/>
    <col min="14010" max="14010" width="5.42578125" style="6" customWidth="1"/>
    <col min="14011" max="14011" width="12.5703125" style="6" customWidth="1"/>
    <col min="14012" max="14012" width="61.85546875" style="6" customWidth="1"/>
    <col min="14013" max="14013" width="32.5703125" style="6" customWidth="1"/>
    <col min="14014" max="14014" width="23.5703125" style="6" customWidth="1"/>
    <col min="14015" max="14015" width="35.28515625" style="6" customWidth="1"/>
    <col min="14016" max="14016" width="8.5703125" style="6" customWidth="1"/>
    <col min="14017" max="14018" width="8.140625" style="6" customWidth="1"/>
    <col min="14019" max="14019" width="7.7109375" style="6" customWidth="1"/>
    <col min="14020" max="14062" width="0" style="6" hidden="1" customWidth="1"/>
    <col min="14063" max="14063" width="14.85546875" style="6" bestFit="1" customWidth="1"/>
    <col min="14064" max="14064" width="12.5703125" style="6" bestFit="1" customWidth="1"/>
    <col min="14065" max="14260" width="9.140625" style="6"/>
    <col min="14261" max="14264" width="0" style="6" hidden="1" customWidth="1"/>
    <col min="14265" max="14265" width="6.5703125" style="6" customWidth="1"/>
    <col min="14266" max="14266" width="5.42578125" style="6" customWidth="1"/>
    <col min="14267" max="14267" width="12.5703125" style="6" customWidth="1"/>
    <col min="14268" max="14268" width="61.85546875" style="6" customWidth="1"/>
    <col min="14269" max="14269" width="32.5703125" style="6" customWidth="1"/>
    <col min="14270" max="14270" width="23.5703125" style="6" customWidth="1"/>
    <col min="14271" max="14271" width="35.28515625" style="6" customWidth="1"/>
    <col min="14272" max="14272" width="8.5703125" style="6" customWidth="1"/>
    <col min="14273" max="14274" width="8.140625" style="6" customWidth="1"/>
    <col min="14275" max="14275" width="7.7109375" style="6" customWidth="1"/>
    <col min="14276" max="14318" width="0" style="6" hidden="1" customWidth="1"/>
    <col min="14319" max="14319" width="14.85546875" style="6" bestFit="1" customWidth="1"/>
    <col min="14320" max="14320" width="12.5703125" style="6" bestFit="1" customWidth="1"/>
    <col min="14321" max="14516" width="9.140625" style="6"/>
    <col min="14517" max="14520" width="0" style="6" hidden="1" customWidth="1"/>
    <col min="14521" max="14521" width="6.5703125" style="6" customWidth="1"/>
    <col min="14522" max="14522" width="5.42578125" style="6" customWidth="1"/>
    <col min="14523" max="14523" width="12.5703125" style="6" customWidth="1"/>
    <col min="14524" max="14524" width="61.85546875" style="6" customWidth="1"/>
    <col min="14525" max="14525" width="32.5703125" style="6" customWidth="1"/>
    <col min="14526" max="14526" width="23.5703125" style="6" customWidth="1"/>
    <col min="14527" max="14527" width="35.28515625" style="6" customWidth="1"/>
    <col min="14528" max="14528" width="8.5703125" style="6" customWidth="1"/>
    <col min="14529" max="14530" width="8.140625" style="6" customWidth="1"/>
    <col min="14531" max="14531" width="7.7109375" style="6" customWidth="1"/>
    <col min="14532" max="14574" width="0" style="6" hidden="1" customWidth="1"/>
    <col min="14575" max="14575" width="14.85546875" style="6" bestFit="1" customWidth="1"/>
    <col min="14576" max="14576" width="12.5703125" style="6" bestFit="1" customWidth="1"/>
    <col min="14577" max="14772" width="9.140625" style="6"/>
    <col min="14773" max="14776" width="0" style="6" hidden="1" customWidth="1"/>
    <col min="14777" max="14777" width="6.5703125" style="6" customWidth="1"/>
    <col min="14778" max="14778" width="5.42578125" style="6" customWidth="1"/>
    <col min="14779" max="14779" width="12.5703125" style="6" customWidth="1"/>
    <col min="14780" max="14780" width="61.85546875" style="6" customWidth="1"/>
    <col min="14781" max="14781" width="32.5703125" style="6" customWidth="1"/>
    <col min="14782" max="14782" width="23.5703125" style="6" customWidth="1"/>
    <col min="14783" max="14783" width="35.28515625" style="6" customWidth="1"/>
    <col min="14784" max="14784" width="8.5703125" style="6" customWidth="1"/>
    <col min="14785" max="14786" width="8.140625" style="6" customWidth="1"/>
    <col min="14787" max="14787" width="7.7109375" style="6" customWidth="1"/>
    <col min="14788" max="14830" width="0" style="6" hidden="1" customWidth="1"/>
    <col min="14831" max="14831" width="14.85546875" style="6" bestFit="1" customWidth="1"/>
    <col min="14832" max="14832" width="12.5703125" style="6" bestFit="1" customWidth="1"/>
    <col min="14833" max="15028" width="9.140625" style="6"/>
    <col min="15029" max="15032" width="0" style="6" hidden="1" customWidth="1"/>
    <col min="15033" max="15033" width="6.5703125" style="6" customWidth="1"/>
    <col min="15034" max="15034" width="5.42578125" style="6" customWidth="1"/>
    <col min="15035" max="15035" width="12.5703125" style="6" customWidth="1"/>
    <col min="15036" max="15036" width="61.85546875" style="6" customWidth="1"/>
    <col min="15037" max="15037" width="32.5703125" style="6" customWidth="1"/>
    <col min="15038" max="15038" width="23.5703125" style="6" customWidth="1"/>
    <col min="15039" max="15039" width="35.28515625" style="6" customWidth="1"/>
    <col min="15040" max="15040" width="8.5703125" style="6" customWidth="1"/>
    <col min="15041" max="15042" width="8.140625" style="6" customWidth="1"/>
    <col min="15043" max="15043" width="7.7109375" style="6" customWidth="1"/>
    <col min="15044" max="15086" width="0" style="6" hidden="1" customWidth="1"/>
    <col min="15087" max="15087" width="14.85546875" style="6" bestFit="1" customWidth="1"/>
    <col min="15088" max="15088" width="12.5703125" style="6" bestFit="1" customWidth="1"/>
    <col min="15089" max="15284" width="9.140625" style="6"/>
    <col min="15285" max="15288" width="0" style="6" hidden="1" customWidth="1"/>
    <col min="15289" max="15289" width="6.5703125" style="6" customWidth="1"/>
    <col min="15290" max="15290" width="5.42578125" style="6" customWidth="1"/>
    <col min="15291" max="15291" width="12.5703125" style="6" customWidth="1"/>
    <col min="15292" max="15292" width="61.85546875" style="6" customWidth="1"/>
    <col min="15293" max="15293" width="32.5703125" style="6" customWidth="1"/>
    <col min="15294" max="15294" width="23.5703125" style="6" customWidth="1"/>
    <col min="15295" max="15295" width="35.28515625" style="6" customWidth="1"/>
    <col min="15296" max="15296" width="8.5703125" style="6" customWidth="1"/>
    <col min="15297" max="15298" width="8.140625" style="6" customWidth="1"/>
    <col min="15299" max="15299" width="7.7109375" style="6" customWidth="1"/>
    <col min="15300" max="15342" width="0" style="6" hidden="1" customWidth="1"/>
    <col min="15343" max="15343" width="14.85546875" style="6" bestFit="1" customWidth="1"/>
    <col min="15344" max="15344" width="12.5703125" style="6" bestFit="1" customWidth="1"/>
    <col min="15345" max="15540" width="9.140625" style="6"/>
    <col min="15541" max="15544" width="0" style="6" hidden="1" customWidth="1"/>
    <col min="15545" max="15545" width="6.5703125" style="6" customWidth="1"/>
    <col min="15546" max="15546" width="5.42578125" style="6" customWidth="1"/>
    <col min="15547" max="15547" width="12.5703125" style="6" customWidth="1"/>
    <col min="15548" max="15548" width="61.85546875" style="6" customWidth="1"/>
    <col min="15549" max="15549" width="32.5703125" style="6" customWidth="1"/>
    <col min="15550" max="15550" width="23.5703125" style="6" customWidth="1"/>
    <col min="15551" max="15551" width="35.28515625" style="6" customWidth="1"/>
    <col min="15552" max="15552" width="8.5703125" style="6" customWidth="1"/>
    <col min="15553" max="15554" width="8.140625" style="6" customWidth="1"/>
    <col min="15555" max="15555" width="7.7109375" style="6" customWidth="1"/>
    <col min="15556" max="15598" width="0" style="6" hidden="1" customWidth="1"/>
    <col min="15599" max="15599" width="14.85546875" style="6" bestFit="1" customWidth="1"/>
    <col min="15600" max="15600" width="12.5703125" style="6" bestFit="1" customWidth="1"/>
    <col min="15601" max="15796" width="9.140625" style="6"/>
    <col min="15797" max="15800" width="0" style="6" hidden="1" customWidth="1"/>
    <col min="15801" max="15801" width="6.5703125" style="6" customWidth="1"/>
    <col min="15802" max="15802" width="5.42578125" style="6" customWidth="1"/>
    <col min="15803" max="15803" width="12.5703125" style="6" customWidth="1"/>
    <col min="15804" max="15804" width="61.85546875" style="6" customWidth="1"/>
    <col min="15805" max="15805" width="32.5703125" style="6" customWidth="1"/>
    <col min="15806" max="15806" width="23.5703125" style="6" customWidth="1"/>
    <col min="15807" max="15807" width="35.28515625" style="6" customWidth="1"/>
    <col min="15808" max="15808" width="8.5703125" style="6" customWidth="1"/>
    <col min="15809" max="15810" width="8.140625" style="6" customWidth="1"/>
    <col min="15811" max="15811" width="7.7109375" style="6" customWidth="1"/>
    <col min="15812" max="15854" width="0" style="6" hidden="1" customWidth="1"/>
    <col min="15855" max="15855" width="14.85546875" style="6" bestFit="1" customWidth="1"/>
    <col min="15856" max="15856" width="12.5703125" style="6" bestFit="1" customWidth="1"/>
    <col min="15857" max="16052" width="9.140625" style="6"/>
    <col min="16053" max="16056" width="0" style="6" hidden="1" customWidth="1"/>
    <col min="16057" max="16057" width="6.5703125" style="6" customWidth="1"/>
    <col min="16058" max="16058" width="5.42578125" style="6" customWidth="1"/>
    <col min="16059" max="16059" width="12.5703125" style="6" customWidth="1"/>
    <col min="16060" max="16060" width="61.85546875" style="6" customWidth="1"/>
    <col min="16061" max="16061" width="32.5703125" style="6" customWidth="1"/>
    <col min="16062" max="16062" width="23.5703125" style="6" customWidth="1"/>
    <col min="16063" max="16063" width="35.28515625" style="6" customWidth="1"/>
    <col min="16064" max="16064" width="8.5703125" style="6" customWidth="1"/>
    <col min="16065" max="16066" width="8.140625" style="6" customWidth="1"/>
    <col min="16067" max="16067" width="7.7109375" style="6" customWidth="1"/>
    <col min="16068" max="16110" width="0" style="6" hidden="1" customWidth="1"/>
    <col min="16111" max="16111" width="14.85546875" style="6" bestFit="1" customWidth="1"/>
    <col min="16112" max="16112" width="12.5703125" style="6" bestFit="1" customWidth="1"/>
    <col min="16113" max="16384" width="9.140625" style="6"/>
  </cols>
  <sheetData>
    <row r="1" spans="1:16346" ht="18.75">
      <c r="A1" s="360"/>
      <c r="B1" s="360"/>
      <c r="C1" s="360"/>
      <c r="D1" s="360"/>
      <c r="E1" s="360"/>
      <c r="F1" s="360"/>
      <c r="G1" s="360"/>
      <c r="H1" s="360" t="s">
        <v>6439</v>
      </c>
      <c r="I1" s="360"/>
      <c r="J1" s="360"/>
      <c r="K1" s="360"/>
      <c r="L1" s="403"/>
      <c r="M1" s="403"/>
      <c r="N1" s="403"/>
    </row>
    <row r="2" spans="1:16346" ht="35.25" customHeight="1">
      <c r="A2" s="88" t="s">
        <v>2</v>
      </c>
      <c r="B2" s="88" t="s">
        <v>3</v>
      </c>
      <c r="C2" s="123" t="s">
        <v>4</v>
      </c>
      <c r="D2" s="123" t="s">
        <v>5</v>
      </c>
      <c r="E2" s="404" t="s">
        <v>7</v>
      </c>
      <c r="F2" s="456" t="s">
        <v>6425</v>
      </c>
      <c r="G2" s="470" t="s">
        <v>6431</v>
      </c>
      <c r="H2" s="470" t="s">
        <v>6430</v>
      </c>
      <c r="I2" s="456" t="s">
        <v>6427</v>
      </c>
      <c r="J2" s="470" t="s">
        <v>6428</v>
      </c>
      <c r="K2" s="470" t="s">
        <v>6429</v>
      </c>
      <c r="L2" s="468" t="s">
        <v>6426</v>
      </c>
      <c r="M2" s="472" t="s">
        <v>6432</v>
      </c>
      <c r="N2" s="472" t="s">
        <v>6433</v>
      </c>
    </row>
    <row r="3" spans="1:16346" s="210" customFormat="1" ht="34.5" customHeight="1">
      <c r="A3" s="405"/>
      <c r="B3" s="405" t="s">
        <v>31</v>
      </c>
      <c r="C3" s="405" t="s">
        <v>6424</v>
      </c>
      <c r="D3" s="405"/>
      <c r="E3" s="405"/>
      <c r="F3" s="467"/>
      <c r="G3" s="471"/>
      <c r="H3" s="471"/>
      <c r="I3" s="457"/>
      <c r="J3" s="471"/>
      <c r="K3" s="471"/>
      <c r="L3" s="469"/>
      <c r="M3" s="473"/>
      <c r="N3" s="473"/>
    </row>
    <row r="4" spans="1:16346" s="18" customFormat="1" ht="31.5">
      <c r="A4" s="55">
        <v>1</v>
      </c>
      <c r="B4" s="55" t="s">
        <v>4523</v>
      </c>
      <c r="C4" s="56" t="s">
        <v>4416</v>
      </c>
      <c r="D4" s="56" t="s">
        <v>6392</v>
      </c>
      <c r="E4" s="56" t="s">
        <v>6393</v>
      </c>
      <c r="F4" s="406">
        <v>26000</v>
      </c>
      <c r="G4" s="407">
        <v>18200</v>
      </c>
      <c r="H4" s="407">
        <v>15600</v>
      </c>
      <c r="I4" s="408">
        <v>28600.000000000004</v>
      </c>
      <c r="J4" s="407">
        <v>20020</v>
      </c>
      <c r="K4" s="407">
        <v>17160</v>
      </c>
      <c r="L4" s="409">
        <v>1.1000000000000001</v>
      </c>
      <c r="M4" s="410">
        <v>1.1000000000000001</v>
      </c>
      <c r="N4" s="410">
        <v>1.1000000000000001</v>
      </c>
    </row>
    <row r="5" spans="1:16346" s="18" customFormat="1" ht="94.5" customHeight="1">
      <c r="A5" s="55">
        <v>2</v>
      </c>
      <c r="B5" s="55" t="s">
        <v>20</v>
      </c>
      <c r="C5" s="453" t="s">
        <v>6440</v>
      </c>
      <c r="D5" s="454"/>
      <c r="E5" s="455"/>
      <c r="F5" s="177">
        <v>10000</v>
      </c>
      <c r="G5" s="220">
        <v>7000</v>
      </c>
      <c r="H5" s="220">
        <v>6000</v>
      </c>
      <c r="I5" s="177">
        <v>11000</v>
      </c>
      <c r="J5" s="220">
        <v>7699.9999999999991</v>
      </c>
      <c r="K5" s="220">
        <v>6600</v>
      </c>
      <c r="L5" s="391">
        <v>1.1000000000000001</v>
      </c>
      <c r="M5" s="391">
        <v>1.0999999999999999</v>
      </c>
      <c r="N5" s="391">
        <v>1.1000000000000001</v>
      </c>
    </row>
    <row r="6" spans="1:16346" s="18" customFormat="1" ht="94.5" customHeight="1">
      <c r="A6" s="55">
        <v>3</v>
      </c>
      <c r="B6" s="55" t="s">
        <v>21</v>
      </c>
      <c r="C6" s="453" t="s">
        <v>6441</v>
      </c>
      <c r="D6" s="454"/>
      <c r="E6" s="455"/>
      <c r="F6" s="177">
        <v>6000</v>
      </c>
      <c r="G6" s="220">
        <v>4200</v>
      </c>
      <c r="H6" s="220">
        <v>3600</v>
      </c>
      <c r="I6" s="177">
        <v>6600.0000000000009</v>
      </c>
      <c r="J6" s="220">
        <v>4620</v>
      </c>
      <c r="K6" s="220">
        <v>3960.0000000000005</v>
      </c>
      <c r="L6" s="391">
        <v>1.1000000000000001</v>
      </c>
      <c r="M6" s="391">
        <v>1.1000000000000001</v>
      </c>
      <c r="N6" s="391">
        <v>1.1000000000000001</v>
      </c>
    </row>
    <row r="7" spans="1:16346" s="18" customFormat="1" ht="94.5" customHeight="1">
      <c r="A7" s="55">
        <v>4</v>
      </c>
      <c r="B7" s="55" t="s">
        <v>22</v>
      </c>
      <c r="C7" s="453" t="s">
        <v>6442</v>
      </c>
      <c r="D7" s="454"/>
      <c r="E7" s="455"/>
      <c r="F7" s="177">
        <v>4500</v>
      </c>
      <c r="G7" s="220">
        <v>3150</v>
      </c>
      <c r="H7" s="220">
        <v>2700</v>
      </c>
      <c r="I7" s="177">
        <v>4950</v>
      </c>
      <c r="J7" s="220">
        <v>3465</v>
      </c>
      <c r="K7" s="220">
        <v>2970</v>
      </c>
      <c r="L7" s="391">
        <v>1.1000000000000001</v>
      </c>
      <c r="M7" s="391">
        <v>1.1000000000000001</v>
      </c>
      <c r="N7" s="391">
        <v>1.1000000000000001</v>
      </c>
    </row>
    <row r="8" spans="1:16346" s="18" customFormat="1" ht="94.5" customHeight="1">
      <c r="A8" s="55">
        <v>5</v>
      </c>
      <c r="B8" s="55" t="s">
        <v>92</v>
      </c>
      <c r="C8" s="453" t="s">
        <v>6443</v>
      </c>
      <c r="D8" s="454"/>
      <c r="E8" s="455"/>
      <c r="F8" s="177">
        <v>10000</v>
      </c>
      <c r="G8" s="220">
        <v>7000</v>
      </c>
      <c r="H8" s="220">
        <v>6000</v>
      </c>
      <c r="I8" s="177">
        <v>10000</v>
      </c>
      <c r="J8" s="220">
        <v>7000</v>
      </c>
      <c r="K8" s="220">
        <v>6000</v>
      </c>
      <c r="L8" s="391">
        <v>1</v>
      </c>
      <c r="M8" s="391">
        <v>1</v>
      </c>
      <c r="N8" s="391">
        <v>1</v>
      </c>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c r="FU8" s="219"/>
      <c r="FV8" s="219"/>
      <c r="FW8" s="219"/>
      <c r="FX8" s="219"/>
      <c r="GC8" s="219"/>
      <c r="GD8" s="219"/>
      <c r="GE8" s="219"/>
      <c r="GF8" s="219"/>
      <c r="GG8" s="219"/>
      <c r="GH8" s="219"/>
      <c r="GI8" s="219"/>
      <c r="GJ8" s="219"/>
      <c r="GK8" s="219"/>
      <c r="GL8" s="219"/>
      <c r="GM8" s="219"/>
      <c r="IE8" s="219"/>
      <c r="IF8" s="219"/>
      <c r="IG8" s="219"/>
      <c r="IH8" s="219"/>
      <c r="II8" s="219"/>
      <c r="IJ8" s="219"/>
      <c r="IK8" s="219"/>
      <c r="IL8" s="219"/>
      <c r="IM8" s="219"/>
      <c r="IN8" s="219"/>
      <c r="IO8" s="219"/>
      <c r="IP8" s="219"/>
      <c r="IQ8" s="219"/>
      <c r="IR8" s="219"/>
      <c r="IS8" s="219"/>
      <c r="IT8" s="219"/>
      <c r="IU8" s="219"/>
      <c r="IV8" s="219"/>
      <c r="IW8" s="219"/>
      <c r="IX8" s="219"/>
      <c r="IY8" s="219"/>
      <c r="IZ8" s="219"/>
      <c r="JA8" s="219"/>
      <c r="JB8" s="219"/>
      <c r="JC8" s="219"/>
      <c r="JD8" s="219"/>
      <c r="JE8" s="219"/>
      <c r="JF8" s="219"/>
      <c r="JG8" s="219"/>
      <c r="JH8" s="219"/>
      <c r="JI8" s="219"/>
      <c r="JJ8" s="219"/>
      <c r="JK8" s="219"/>
      <c r="JL8" s="219"/>
      <c r="JM8" s="219"/>
      <c r="JN8" s="219"/>
      <c r="JO8" s="219"/>
      <c r="JP8" s="219"/>
      <c r="JQ8" s="219"/>
      <c r="JR8" s="219"/>
      <c r="JS8" s="219"/>
      <c r="JT8" s="219"/>
      <c r="JU8" s="219"/>
      <c r="JV8" s="219"/>
      <c r="JW8" s="219"/>
      <c r="JX8" s="219"/>
      <c r="JY8" s="219"/>
      <c r="JZ8" s="219"/>
      <c r="KA8" s="219"/>
      <c r="KB8" s="219"/>
      <c r="KC8" s="219"/>
      <c r="KD8" s="219"/>
      <c r="KE8" s="219"/>
      <c r="KF8" s="219"/>
      <c r="KG8" s="219"/>
      <c r="KH8" s="219"/>
      <c r="KI8" s="219"/>
      <c r="KJ8" s="219"/>
      <c r="KK8" s="219"/>
      <c r="KL8" s="219"/>
      <c r="KM8" s="219"/>
      <c r="KN8" s="219"/>
      <c r="KO8" s="219"/>
      <c r="KP8" s="219"/>
      <c r="KQ8" s="219"/>
      <c r="KR8" s="219"/>
      <c r="KS8" s="219"/>
      <c r="KT8" s="219"/>
      <c r="KU8" s="219"/>
      <c r="KV8" s="219"/>
      <c r="KW8" s="219"/>
      <c r="KX8" s="219"/>
      <c r="KY8" s="219"/>
      <c r="KZ8" s="219"/>
      <c r="LA8" s="219"/>
      <c r="LB8" s="219"/>
      <c r="LC8" s="219"/>
      <c r="LD8" s="219"/>
      <c r="LE8" s="219"/>
      <c r="LF8" s="219"/>
      <c r="LG8" s="219"/>
      <c r="LH8" s="219"/>
      <c r="LI8" s="219"/>
      <c r="LJ8" s="219"/>
      <c r="LK8" s="219"/>
      <c r="LL8" s="219"/>
      <c r="LM8" s="219"/>
      <c r="LN8" s="219"/>
      <c r="LO8" s="219"/>
      <c r="LP8" s="219"/>
      <c r="LQ8" s="219"/>
      <c r="LR8" s="219"/>
      <c r="LS8" s="219"/>
      <c r="LT8" s="219"/>
      <c r="LU8" s="219"/>
      <c r="LV8" s="219"/>
      <c r="LW8" s="219"/>
      <c r="LX8" s="219"/>
      <c r="LY8" s="219"/>
      <c r="LZ8" s="219"/>
      <c r="MA8" s="219"/>
      <c r="MB8" s="219"/>
      <c r="MC8" s="219"/>
      <c r="MD8" s="219"/>
      <c r="ME8" s="219"/>
      <c r="MF8" s="219"/>
      <c r="MG8" s="219"/>
      <c r="MH8" s="219"/>
      <c r="MI8" s="219"/>
      <c r="MJ8" s="219"/>
      <c r="MK8" s="219"/>
      <c r="ML8" s="219"/>
      <c r="MM8" s="219"/>
      <c r="MN8" s="219"/>
      <c r="MO8" s="219"/>
      <c r="MP8" s="219"/>
      <c r="MQ8" s="219"/>
      <c r="MR8" s="219"/>
      <c r="MS8" s="219"/>
      <c r="MT8" s="219"/>
      <c r="MU8" s="219"/>
      <c r="MV8" s="219"/>
      <c r="MW8" s="219"/>
      <c r="MX8" s="219"/>
      <c r="MY8" s="219"/>
      <c r="MZ8" s="219"/>
      <c r="NA8" s="219"/>
      <c r="NB8" s="219"/>
      <c r="NC8" s="219"/>
      <c r="ND8" s="219"/>
      <c r="NE8" s="219"/>
      <c r="NF8" s="219"/>
      <c r="NG8" s="219"/>
      <c r="NH8" s="219"/>
      <c r="NI8" s="219"/>
      <c r="NJ8" s="219"/>
      <c r="NK8" s="219"/>
      <c r="NL8" s="219"/>
      <c r="NM8" s="219"/>
      <c r="NN8" s="219"/>
      <c r="NO8" s="219"/>
      <c r="NP8" s="219"/>
      <c r="NQ8" s="219"/>
      <c r="NR8" s="219"/>
      <c r="NS8" s="219"/>
      <c r="NT8" s="219"/>
      <c r="NU8" s="219"/>
      <c r="NV8" s="219"/>
      <c r="NW8" s="219"/>
      <c r="NX8" s="219"/>
      <c r="NY8" s="219"/>
      <c r="NZ8" s="219"/>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Y8" s="219"/>
      <c r="PZ8" s="219"/>
      <c r="QA8" s="219"/>
      <c r="QB8" s="219"/>
      <c r="QC8" s="219"/>
      <c r="QD8" s="219"/>
      <c r="QE8" s="219"/>
      <c r="QF8" s="219"/>
      <c r="QG8" s="219"/>
      <c r="QH8" s="219"/>
      <c r="QI8" s="219"/>
      <c r="SA8" s="219"/>
      <c r="SB8" s="219"/>
      <c r="SC8" s="219"/>
      <c r="SD8" s="219"/>
      <c r="SE8" s="219"/>
      <c r="SF8" s="219"/>
      <c r="SG8" s="219"/>
      <c r="SH8" s="219"/>
      <c r="SI8" s="219"/>
      <c r="SJ8" s="219"/>
      <c r="SK8" s="219"/>
      <c r="SL8" s="219"/>
      <c r="SM8" s="219"/>
      <c r="SN8" s="219"/>
      <c r="SO8" s="219"/>
      <c r="SP8" s="219"/>
      <c r="SQ8" s="219"/>
      <c r="SR8" s="219"/>
      <c r="SS8" s="219"/>
      <c r="ST8" s="219"/>
      <c r="SU8" s="219"/>
      <c r="SV8" s="219"/>
      <c r="SW8" s="219"/>
      <c r="SX8" s="219"/>
      <c r="SY8" s="219"/>
      <c r="SZ8" s="219"/>
      <c r="TA8" s="219"/>
      <c r="TB8" s="219"/>
      <c r="TC8" s="219"/>
      <c r="TD8" s="219"/>
      <c r="TE8" s="219"/>
      <c r="TF8" s="219"/>
      <c r="TG8" s="219"/>
      <c r="TH8" s="219"/>
      <c r="TI8" s="219"/>
      <c r="TJ8" s="219"/>
      <c r="TK8" s="219"/>
      <c r="TL8" s="219"/>
      <c r="TM8" s="219"/>
      <c r="TN8" s="219"/>
      <c r="TO8" s="219"/>
      <c r="TP8" s="219"/>
      <c r="TQ8" s="219"/>
      <c r="TR8" s="219"/>
      <c r="TS8" s="219"/>
      <c r="TT8" s="219"/>
      <c r="TU8" s="219"/>
      <c r="TV8" s="219"/>
      <c r="TW8" s="219"/>
      <c r="TX8" s="219"/>
      <c r="TY8" s="219"/>
      <c r="TZ8" s="219"/>
      <c r="UA8" s="219"/>
      <c r="UB8" s="219"/>
      <c r="UC8" s="219"/>
      <c r="UD8" s="219"/>
      <c r="UE8" s="219"/>
      <c r="UF8" s="219"/>
      <c r="UG8" s="219"/>
      <c r="UH8" s="219"/>
      <c r="UI8" s="219"/>
      <c r="UJ8" s="219"/>
      <c r="UK8" s="219"/>
      <c r="UL8" s="219"/>
      <c r="UM8" s="219"/>
      <c r="UN8" s="219"/>
      <c r="UO8" s="219"/>
      <c r="UP8" s="219"/>
      <c r="UQ8" s="219"/>
      <c r="UR8" s="219"/>
      <c r="US8" s="219"/>
      <c r="UT8" s="219"/>
      <c r="UU8" s="219"/>
      <c r="UV8" s="219"/>
      <c r="UW8" s="219"/>
      <c r="UX8" s="219"/>
      <c r="UY8" s="219"/>
      <c r="UZ8" s="219"/>
      <c r="VA8" s="219"/>
      <c r="VB8" s="219"/>
      <c r="VC8" s="219"/>
      <c r="VD8" s="219"/>
      <c r="VE8" s="219"/>
      <c r="VF8" s="219"/>
      <c r="VG8" s="219"/>
      <c r="VH8" s="219"/>
      <c r="VI8" s="219"/>
      <c r="VJ8" s="219"/>
      <c r="VK8" s="219"/>
      <c r="VL8" s="219"/>
      <c r="VM8" s="219"/>
      <c r="VN8" s="219"/>
      <c r="VO8" s="219"/>
      <c r="VP8" s="219"/>
      <c r="VQ8" s="219"/>
      <c r="VR8" s="219"/>
      <c r="VS8" s="219"/>
      <c r="VT8" s="219"/>
      <c r="VU8" s="219"/>
      <c r="VV8" s="219"/>
      <c r="VW8" s="219"/>
      <c r="VX8" s="219"/>
      <c r="VY8" s="219"/>
      <c r="VZ8" s="219"/>
      <c r="WA8" s="219"/>
      <c r="WB8" s="219"/>
      <c r="WC8" s="219"/>
      <c r="WD8" s="219"/>
      <c r="WE8" s="219"/>
      <c r="WF8" s="219"/>
      <c r="WG8" s="219"/>
      <c r="WH8" s="219"/>
      <c r="WI8" s="219"/>
      <c r="WJ8" s="219"/>
      <c r="WK8" s="219"/>
      <c r="WL8" s="219"/>
      <c r="WM8" s="219"/>
      <c r="WN8" s="219"/>
      <c r="WO8" s="219"/>
      <c r="WP8" s="219"/>
      <c r="WQ8" s="219"/>
      <c r="WR8" s="219"/>
      <c r="WS8" s="219"/>
      <c r="WT8" s="219"/>
      <c r="WU8" s="219"/>
      <c r="WV8" s="219"/>
      <c r="WW8" s="219"/>
      <c r="WX8" s="219"/>
      <c r="WY8" s="219"/>
      <c r="WZ8" s="219"/>
      <c r="XA8" s="219"/>
      <c r="XB8" s="219"/>
      <c r="XC8" s="219"/>
      <c r="XD8" s="219"/>
      <c r="XE8" s="219"/>
      <c r="XF8" s="219"/>
      <c r="XG8" s="219"/>
      <c r="XH8" s="219"/>
      <c r="XI8" s="219"/>
      <c r="XJ8" s="219"/>
      <c r="XK8" s="219"/>
      <c r="XL8" s="219"/>
      <c r="XM8" s="219"/>
      <c r="XN8" s="219"/>
      <c r="XO8" s="219"/>
      <c r="XP8" s="219"/>
      <c r="XQ8" s="219"/>
      <c r="XR8" s="219"/>
      <c r="XS8" s="219"/>
      <c r="XT8" s="219"/>
      <c r="XU8" s="219"/>
      <c r="XV8" s="219"/>
      <c r="XW8" s="219"/>
      <c r="XX8" s="219"/>
      <c r="XY8" s="219"/>
      <c r="XZ8" s="219"/>
      <c r="YA8" s="219"/>
      <c r="YB8" s="219"/>
      <c r="YC8" s="219"/>
      <c r="YD8" s="219"/>
      <c r="YE8" s="219"/>
      <c r="YF8" s="219"/>
      <c r="YG8" s="219"/>
      <c r="YH8" s="219"/>
      <c r="YI8" s="219"/>
      <c r="YJ8" s="219"/>
      <c r="YK8" s="219"/>
      <c r="YL8" s="219"/>
      <c r="YM8" s="219"/>
      <c r="YN8" s="219"/>
      <c r="YO8" s="219"/>
      <c r="YP8" s="219"/>
      <c r="YQ8" s="219"/>
      <c r="YR8" s="219"/>
      <c r="YS8" s="219"/>
      <c r="YT8" s="219"/>
      <c r="YU8" s="219"/>
      <c r="YV8" s="219"/>
      <c r="YW8" s="219"/>
      <c r="YX8" s="219"/>
      <c r="YY8" s="219"/>
      <c r="YZ8" s="219"/>
      <c r="ZA8" s="219"/>
      <c r="ZB8" s="219"/>
      <c r="ZC8" s="219"/>
      <c r="ZD8" s="219"/>
      <c r="ZE8" s="219"/>
      <c r="ZF8" s="219"/>
      <c r="ZG8" s="219"/>
      <c r="ZH8" s="219"/>
      <c r="ZI8" s="219"/>
      <c r="ZJ8" s="219"/>
      <c r="ZK8" s="219"/>
      <c r="ZL8" s="219"/>
      <c r="ZM8" s="219"/>
      <c r="ZN8" s="219"/>
      <c r="ZO8" s="219"/>
      <c r="ZP8" s="219"/>
      <c r="ZU8" s="219"/>
      <c r="ZV8" s="219"/>
      <c r="ZW8" s="219"/>
      <c r="ZX8" s="219"/>
      <c r="ZY8" s="219"/>
      <c r="ZZ8" s="219"/>
      <c r="AAA8" s="219"/>
      <c r="AAB8" s="219"/>
      <c r="AAC8" s="219"/>
      <c r="AAD8" s="219"/>
      <c r="AAE8" s="219"/>
      <c r="ABW8" s="219"/>
      <c r="ABX8" s="219"/>
      <c r="ABY8" s="219"/>
      <c r="ABZ8" s="219"/>
      <c r="ACA8" s="219"/>
      <c r="ACB8" s="219"/>
      <c r="ACC8" s="219"/>
      <c r="ACD8" s="219"/>
      <c r="ACE8" s="219"/>
      <c r="ACF8" s="219"/>
      <c r="ACG8" s="219"/>
      <c r="ACH8" s="219"/>
      <c r="ACI8" s="219"/>
      <c r="ACJ8" s="219"/>
      <c r="ACK8" s="219"/>
      <c r="ACL8" s="219"/>
      <c r="ACM8" s="219"/>
      <c r="ACN8" s="219"/>
      <c r="ACO8" s="219"/>
      <c r="ACP8" s="219"/>
      <c r="ACQ8" s="219"/>
      <c r="ACR8" s="219"/>
      <c r="ACS8" s="219"/>
      <c r="ACT8" s="219"/>
      <c r="ACU8" s="219"/>
      <c r="ACV8" s="219"/>
      <c r="ACW8" s="219"/>
      <c r="ACX8" s="219"/>
      <c r="ACY8" s="219"/>
      <c r="ACZ8" s="219"/>
      <c r="ADA8" s="219"/>
      <c r="ADB8" s="219"/>
      <c r="ADC8" s="219"/>
      <c r="ADD8" s="219"/>
      <c r="ADE8" s="219"/>
      <c r="ADF8" s="219"/>
      <c r="ADG8" s="219"/>
      <c r="ADH8" s="219"/>
      <c r="ADI8" s="219"/>
      <c r="ADJ8" s="219"/>
      <c r="ADK8" s="219"/>
      <c r="ADL8" s="219"/>
      <c r="ADM8" s="219"/>
      <c r="ADN8" s="219"/>
      <c r="ADO8" s="219"/>
      <c r="ADP8" s="219"/>
      <c r="ADQ8" s="219"/>
      <c r="ADR8" s="219"/>
      <c r="ADS8" s="219"/>
      <c r="ADT8" s="219"/>
      <c r="ADU8" s="219"/>
      <c r="ADV8" s="219"/>
      <c r="ADW8" s="219"/>
      <c r="ADX8" s="219"/>
      <c r="ADY8" s="219"/>
      <c r="ADZ8" s="219"/>
      <c r="AEA8" s="219"/>
      <c r="AEB8" s="219"/>
      <c r="AEC8" s="219"/>
      <c r="AED8" s="219"/>
      <c r="AEE8" s="219"/>
      <c r="AEF8" s="219"/>
      <c r="AEG8" s="219"/>
      <c r="AEH8" s="219"/>
      <c r="AEI8" s="219"/>
      <c r="AEJ8" s="219"/>
      <c r="AEK8" s="219"/>
      <c r="AEL8" s="219"/>
      <c r="AEM8" s="219"/>
      <c r="AEN8" s="219"/>
      <c r="AEO8" s="219"/>
      <c r="AEP8" s="219"/>
      <c r="AEQ8" s="219"/>
      <c r="AER8" s="219"/>
      <c r="AES8" s="219"/>
      <c r="AET8" s="219"/>
      <c r="AEU8" s="219"/>
      <c r="AEV8" s="219"/>
      <c r="AEW8" s="219"/>
      <c r="AEX8" s="219"/>
      <c r="AEY8" s="219"/>
      <c r="AEZ8" s="219"/>
      <c r="AFA8" s="219"/>
      <c r="AFB8" s="219"/>
      <c r="AFC8" s="219"/>
      <c r="AFD8" s="219"/>
      <c r="AFE8" s="219"/>
      <c r="AFF8" s="219"/>
      <c r="AFG8" s="219"/>
      <c r="AFH8" s="219"/>
      <c r="AFI8" s="219"/>
      <c r="AFJ8" s="219"/>
      <c r="AFK8" s="219"/>
      <c r="AFL8" s="219"/>
      <c r="AFM8" s="219"/>
      <c r="AFN8" s="219"/>
      <c r="AFO8" s="219"/>
      <c r="AFP8" s="219"/>
      <c r="AFQ8" s="219"/>
      <c r="AFR8" s="219"/>
      <c r="AFS8" s="219"/>
      <c r="AFT8" s="219"/>
      <c r="AFU8" s="219"/>
      <c r="AFV8" s="219"/>
      <c r="AFW8" s="219"/>
      <c r="AFX8" s="219"/>
      <c r="AFY8" s="219"/>
      <c r="AFZ8" s="219"/>
      <c r="AGA8" s="219"/>
      <c r="AGB8" s="219"/>
      <c r="AGC8" s="219"/>
      <c r="AGD8" s="219"/>
      <c r="AGE8" s="219"/>
      <c r="AGF8" s="219"/>
      <c r="AGG8" s="219"/>
      <c r="AGH8" s="219"/>
      <c r="AGI8" s="219"/>
      <c r="AGJ8" s="219"/>
      <c r="AGK8" s="219"/>
      <c r="AGL8" s="219"/>
      <c r="AGM8" s="219"/>
      <c r="AGN8" s="219"/>
      <c r="AGO8" s="219"/>
      <c r="AGP8" s="219"/>
      <c r="AGQ8" s="219"/>
      <c r="AGR8" s="219"/>
      <c r="AGS8" s="219"/>
      <c r="AGT8" s="219"/>
      <c r="AGU8" s="219"/>
      <c r="AGV8" s="219"/>
      <c r="AGW8" s="219"/>
      <c r="AGX8" s="219"/>
      <c r="AGY8" s="219"/>
      <c r="AGZ8" s="219"/>
      <c r="AHA8" s="219"/>
      <c r="AHB8" s="219"/>
      <c r="AHC8" s="219"/>
      <c r="AHD8" s="219"/>
      <c r="AHE8" s="219"/>
      <c r="AHF8" s="219"/>
      <c r="AHG8" s="219"/>
      <c r="AHH8" s="219"/>
      <c r="AHI8" s="219"/>
      <c r="AHJ8" s="219"/>
      <c r="AHK8" s="219"/>
      <c r="AHL8" s="219"/>
      <c r="AHM8" s="219"/>
      <c r="AHN8" s="219"/>
      <c r="AHO8" s="219"/>
      <c r="AHP8" s="219"/>
      <c r="AHQ8" s="219"/>
      <c r="AHR8" s="219"/>
      <c r="AHS8" s="219"/>
      <c r="AHT8" s="219"/>
      <c r="AHU8" s="219"/>
      <c r="AHV8" s="219"/>
      <c r="AHW8" s="219"/>
      <c r="AHX8" s="219"/>
      <c r="AHY8" s="219"/>
      <c r="AHZ8" s="219"/>
      <c r="AIA8" s="219"/>
      <c r="AIB8" s="219"/>
      <c r="AIC8" s="219"/>
      <c r="AID8" s="219"/>
      <c r="AIE8" s="219"/>
      <c r="AIF8" s="219"/>
      <c r="AIG8" s="219"/>
      <c r="AIH8" s="219"/>
      <c r="AII8" s="219"/>
      <c r="AIJ8" s="219"/>
      <c r="AIK8" s="219"/>
      <c r="AIL8" s="219"/>
      <c r="AIM8" s="219"/>
      <c r="AIN8" s="219"/>
      <c r="AIO8" s="219"/>
      <c r="AIP8" s="219"/>
      <c r="AIQ8" s="219"/>
      <c r="AIR8" s="219"/>
      <c r="AIS8" s="219"/>
      <c r="AIT8" s="219"/>
      <c r="AIU8" s="219"/>
      <c r="AIV8" s="219"/>
      <c r="AIW8" s="219"/>
      <c r="AIX8" s="219"/>
      <c r="AIY8" s="219"/>
      <c r="AIZ8" s="219"/>
      <c r="AJA8" s="219"/>
      <c r="AJB8" s="219"/>
      <c r="AJC8" s="219"/>
      <c r="AJD8" s="219"/>
      <c r="AJE8" s="219"/>
      <c r="AJF8" s="219"/>
      <c r="AJG8" s="219"/>
      <c r="AJH8" s="219"/>
      <c r="AJI8" s="219"/>
      <c r="AJJ8" s="219"/>
      <c r="AJK8" s="219"/>
      <c r="AJL8" s="219"/>
      <c r="AJQ8" s="219"/>
      <c r="AJR8" s="219"/>
      <c r="AJS8" s="219"/>
      <c r="AJT8" s="219"/>
      <c r="AJU8" s="219"/>
      <c r="AJV8" s="219"/>
      <c r="AJW8" s="219"/>
      <c r="AJX8" s="219"/>
      <c r="AJY8" s="219"/>
      <c r="AJZ8" s="219"/>
      <c r="AKA8" s="219"/>
      <c r="ALS8" s="219"/>
      <c r="ALT8" s="219"/>
      <c r="ALU8" s="219"/>
      <c r="ALV8" s="219"/>
      <c r="ALW8" s="219"/>
      <c r="ALX8" s="219"/>
      <c r="ALY8" s="219"/>
      <c r="ALZ8" s="219"/>
      <c r="AMA8" s="219"/>
      <c r="AMB8" s="219"/>
      <c r="AMC8" s="219"/>
      <c r="AMD8" s="219"/>
      <c r="AME8" s="219"/>
      <c r="AMF8" s="219"/>
      <c r="AMG8" s="219"/>
      <c r="AMH8" s="219"/>
      <c r="AMI8" s="219"/>
      <c r="AMJ8" s="219"/>
      <c r="AMK8" s="219"/>
      <c r="AML8" s="219"/>
      <c r="AMM8" s="219"/>
      <c r="AMN8" s="219"/>
      <c r="AMO8" s="219"/>
      <c r="AMP8" s="219"/>
      <c r="AMQ8" s="219"/>
      <c r="AMR8" s="219"/>
      <c r="AMS8" s="219"/>
      <c r="AMT8" s="219"/>
      <c r="AMU8" s="219"/>
      <c r="AMV8" s="219"/>
      <c r="AMW8" s="219"/>
      <c r="AMX8" s="219"/>
      <c r="AMY8" s="219"/>
      <c r="AMZ8" s="219"/>
      <c r="ANA8" s="219"/>
      <c r="ANB8" s="219"/>
      <c r="ANC8" s="219"/>
      <c r="AND8" s="219"/>
      <c r="ANE8" s="219"/>
      <c r="ANF8" s="219"/>
      <c r="ANG8" s="219"/>
      <c r="ANH8" s="219"/>
      <c r="ANI8" s="219"/>
      <c r="ANJ8" s="219"/>
      <c r="ANK8" s="219"/>
      <c r="ANL8" s="219"/>
      <c r="ANM8" s="219"/>
      <c r="ANN8" s="219"/>
      <c r="ANO8" s="219"/>
      <c r="ANP8" s="219"/>
      <c r="ANQ8" s="219"/>
      <c r="ANR8" s="219"/>
      <c r="ANS8" s="219"/>
      <c r="ANT8" s="219"/>
      <c r="ANU8" s="219"/>
      <c r="ANV8" s="219"/>
      <c r="ANW8" s="219"/>
      <c r="ANX8" s="219"/>
      <c r="ANY8" s="219"/>
      <c r="ANZ8" s="219"/>
      <c r="AOA8" s="219"/>
      <c r="AOB8" s="219"/>
      <c r="AOC8" s="219"/>
      <c r="AOD8" s="219"/>
      <c r="AOE8" s="219"/>
      <c r="AOF8" s="219"/>
      <c r="AOG8" s="219"/>
      <c r="AOH8" s="219"/>
      <c r="AOI8" s="219"/>
      <c r="AOJ8" s="219"/>
      <c r="AOK8" s="219"/>
      <c r="AOL8" s="219"/>
      <c r="AOM8" s="219"/>
      <c r="AON8" s="219"/>
      <c r="AOO8" s="219"/>
      <c r="AOP8" s="219"/>
      <c r="AOQ8" s="219"/>
      <c r="AOR8" s="219"/>
      <c r="AOS8" s="219"/>
      <c r="AOT8" s="219"/>
      <c r="AOU8" s="219"/>
      <c r="AOV8" s="219"/>
      <c r="AOW8" s="219"/>
      <c r="AOX8" s="219"/>
      <c r="AOY8" s="219"/>
      <c r="AOZ8" s="219"/>
      <c r="APA8" s="219"/>
      <c r="APB8" s="219"/>
      <c r="APC8" s="219"/>
      <c r="APD8" s="219"/>
      <c r="APE8" s="219"/>
      <c r="APF8" s="219"/>
      <c r="APG8" s="219"/>
      <c r="APH8" s="219"/>
      <c r="API8" s="219"/>
      <c r="APJ8" s="219"/>
      <c r="APK8" s="219"/>
      <c r="APL8" s="219"/>
      <c r="APM8" s="219"/>
      <c r="APN8" s="219"/>
      <c r="APO8" s="219"/>
      <c r="APP8" s="219"/>
      <c r="APQ8" s="219"/>
      <c r="APR8" s="219"/>
      <c r="APS8" s="219"/>
      <c r="APT8" s="219"/>
      <c r="APU8" s="219"/>
      <c r="APV8" s="219"/>
      <c r="APW8" s="219"/>
      <c r="APX8" s="219"/>
      <c r="APY8" s="219"/>
      <c r="APZ8" s="219"/>
      <c r="AQA8" s="219"/>
      <c r="AQB8" s="219"/>
      <c r="AQC8" s="219"/>
      <c r="AQD8" s="219"/>
      <c r="AQE8" s="219"/>
      <c r="AQF8" s="219"/>
      <c r="AQG8" s="219"/>
      <c r="AQH8" s="219"/>
      <c r="AQI8" s="219"/>
      <c r="AQJ8" s="219"/>
      <c r="AQK8" s="219"/>
      <c r="AQL8" s="219"/>
      <c r="AQM8" s="219"/>
      <c r="AQN8" s="219"/>
      <c r="AQO8" s="219"/>
      <c r="AQP8" s="219"/>
      <c r="AQQ8" s="219"/>
      <c r="AQR8" s="219"/>
      <c r="AQS8" s="219"/>
      <c r="AQT8" s="219"/>
      <c r="AQU8" s="219"/>
      <c r="AQV8" s="219"/>
      <c r="AQW8" s="219"/>
      <c r="AQX8" s="219"/>
      <c r="AQY8" s="219"/>
      <c r="AQZ8" s="219"/>
      <c r="ARA8" s="219"/>
      <c r="ARB8" s="219"/>
      <c r="ARC8" s="219"/>
      <c r="ARD8" s="219"/>
      <c r="ARE8" s="219"/>
      <c r="ARF8" s="219"/>
      <c r="ARG8" s="219"/>
      <c r="ARH8" s="219"/>
      <c r="ARI8" s="219"/>
      <c r="ARJ8" s="219"/>
      <c r="ARK8" s="219"/>
      <c r="ARL8" s="219"/>
      <c r="ARM8" s="219"/>
      <c r="ARN8" s="219"/>
      <c r="ARO8" s="219"/>
      <c r="ARP8" s="219"/>
      <c r="ARQ8" s="219"/>
      <c r="ARR8" s="219"/>
      <c r="ARS8" s="219"/>
      <c r="ART8" s="219"/>
      <c r="ARU8" s="219"/>
      <c r="ARV8" s="219"/>
      <c r="ARW8" s="219"/>
      <c r="ARX8" s="219"/>
      <c r="ARY8" s="219"/>
      <c r="ARZ8" s="219"/>
      <c r="ASA8" s="219"/>
      <c r="ASB8" s="219"/>
      <c r="ASC8" s="219"/>
      <c r="ASD8" s="219"/>
      <c r="ASE8" s="219"/>
      <c r="ASF8" s="219"/>
      <c r="ASG8" s="219"/>
      <c r="ASH8" s="219"/>
      <c r="ASI8" s="219"/>
      <c r="ASJ8" s="219"/>
      <c r="ASK8" s="219"/>
      <c r="ASL8" s="219"/>
      <c r="ASM8" s="219"/>
      <c r="ASN8" s="219"/>
      <c r="ASO8" s="219"/>
      <c r="ASP8" s="219"/>
      <c r="ASQ8" s="219"/>
      <c r="ASR8" s="219"/>
      <c r="ASS8" s="219"/>
      <c r="AST8" s="219"/>
      <c r="ASU8" s="219"/>
      <c r="ASV8" s="219"/>
      <c r="ASW8" s="219"/>
      <c r="ASX8" s="219"/>
      <c r="ASY8" s="219"/>
      <c r="ASZ8" s="219"/>
      <c r="ATA8" s="219"/>
      <c r="ATB8" s="219"/>
      <c r="ATC8" s="219"/>
      <c r="ATD8" s="219"/>
      <c r="ATE8" s="219"/>
      <c r="ATF8" s="219"/>
      <c r="ATG8" s="219"/>
      <c r="ATH8" s="219"/>
      <c r="ATM8" s="219"/>
      <c r="ATN8" s="219"/>
      <c r="ATO8" s="219"/>
      <c r="ATP8" s="219"/>
      <c r="ATQ8" s="219"/>
      <c r="ATR8" s="219"/>
      <c r="ATS8" s="219"/>
      <c r="ATT8" s="219"/>
      <c r="ATU8" s="219"/>
      <c r="ATV8" s="219"/>
      <c r="ATW8" s="219"/>
      <c r="AVO8" s="219"/>
      <c r="AVP8" s="219"/>
      <c r="AVQ8" s="219"/>
      <c r="AVR8" s="219"/>
      <c r="AVS8" s="219"/>
      <c r="AVT8" s="219"/>
      <c r="AVU8" s="219"/>
      <c r="AVV8" s="219"/>
      <c r="AVW8" s="219"/>
      <c r="AVX8" s="219"/>
      <c r="AVY8" s="219"/>
      <c r="AVZ8" s="219"/>
      <c r="AWA8" s="219"/>
      <c r="AWB8" s="219"/>
      <c r="AWC8" s="219"/>
      <c r="AWD8" s="219"/>
      <c r="AWE8" s="219"/>
      <c r="AWF8" s="219"/>
      <c r="AWG8" s="219"/>
      <c r="AWH8" s="219"/>
      <c r="AWI8" s="219"/>
      <c r="AWJ8" s="219"/>
      <c r="AWK8" s="219"/>
      <c r="AWL8" s="219"/>
      <c r="AWM8" s="219"/>
      <c r="AWN8" s="219"/>
      <c r="AWO8" s="219"/>
      <c r="AWP8" s="219"/>
      <c r="AWQ8" s="219"/>
      <c r="AWR8" s="219"/>
      <c r="AWS8" s="219"/>
      <c r="AWT8" s="219"/>
      <c r="AWU8" s="219"/>
      <c r="AWV8" s="219"/>
      <c r="AWW8" s="219"/>
      <c r="AWX8" s="219"/>
      <c r="AWY8" s="219"/>
      <c r="AWZ8" s="219"/>
      <c r="AXA8" s="219"/>
      <c r="AXB8" s="219"/>
      <c r="AXC8" s="219"/>
      <c r="AXD8" s="219"/>
      <c r="AXE8" s="219"/>
      <c r="AXF8" s="219"/>
      <c r="AXG8" s="219"/>
      <c r="AXH8" s="219"/>
      <c r="AXI8" s="219"/>
      <c r="AXJ8" s="219"/>
      <c r="AXK8" s="219"/>
      <c r="AXL8" s="219"/>
      <c r="AXM8" s="219"/>
      <c r="AXN8" s="219"/>
      <c r="AXO8" s="219"/>
      <c r="AXP8" s="219"/>
      <c r="AXQ8" s="219"/>
      <c r="AXR8" s="219"/>
      <c r="AXS8" s="219"/>
      <c r="AXT8" s="219"/>
      <c r="AXU8" s="219"/>
      <c r="AXV8" s="219"/>
      <c r="AXW8" s="219"/>
      <c r="AXX8" s="219"/>
      <c r="AXY8" s="219"/>
      <c r="AXZ8" s="219"/>
      <c r="AYA8" s="219"/>
      <c r="AYB8" s="219"/>
      <c r="AYC8" s="219"/>
      <c r="AYD8" s="219"/>
      <c r="AYE8" s="219"/>
      <c r="AYF8" s="219"/>
      <c r="AYG8" s="219"/>
      <c r="AYH8" s="219"/>
      <c r="AYI8" s="219"/>
      <c r="AYJ8" s="219"/>
      <c r="AYK8" s="219"/>
      <c r="AYL8" s="219"/>
      <c r="AYM8" s="219"/>
      <c r="AYN8" s="219"/>
      <c r="AYO8" s="219"/>
      <c r="AYP8" s="219"/>
      <c r="AYQ8" s="219"/>
      <c r="AYR8" s="219"/>
      <c r="AYS8" s="219"/>
      <c r="AYT8" s="219"/>
      <c r="AYU8" s="219"/>
      <c r="AYV8" s="219"/>
      <c r="AYW8" s="219"/>
      <c r="AYX8" s="219"/>
      <c r="AYY8" s="219"/>
      <c r="AYZ8" s="219"/>
      <c r="AZA8" s="219"/>
      <c r="AZB8" s="219"/>
      <c r="AZC8" s="219"/>
      <c r="AZD8" s="219"/>
      <c r="AZE8" s="219"/>
      <c r="AZF8" s="219"/>
      <c r="AZG8" s="219"/>
      <c r="AZH8" s="219"/>
      <c r="AZI8" s="219"/>
      <c r="AZJ8" s="219"/>
      <c r="AZK8" s="219"/>
      <c r="AZL8" s="219"/>
      <c r="AZM8" s="219"/>
      <c r="AZN8" s="219"/>
      <c r="AZO8" s="219"/>
      <c r="AZP8" s="219"/>
      <c r="AZQ8" s="219"/>
      <c r="AZR8" s="219"/>
      <c r="AZS8" s="219"/>
      <c r="AZT8" s="219"/>
      <c r="AZU8" s="219"/>
      <c r="AZV8" s="219"/>
      <c r="AZW8" s="219"/>
      <c r="AZX8" s="219"/>
      <c r="AZY8" s="219"/>
      <c r="AZZ8" s="219"/>
      <c r="BAA8" s="219"/>
      <c r="BAB8" s="219"/>
      <c r="BAC8" s="219"/>
      <c r="BAD8" s="219"/>
      <c r="BAE8" s="219"/>
      <c r="BAF8" s="219"/>
      <c r="BAG8" s="219"/>
      <c r="BAH8" s="219"/>
      <c r="BAI8" s="219"/>
      <c r="BAJ8" s="219"/>
      <c r="BAK8" s="219"/>
      <c r="BAL8" s="219"/>
      <c r="BAM8" s="219"/>
      <c r="BAN8" s="219"/>
      <c r="BAO8" s="219"/>
      <c r="BAP8" s="219"/>
      <c r="BAQ8" s="219"/>
      <c r="BAR8" s="219"/>
      <c r="BAS8" s="219"/>
      <c r="BAT8" s="219"/>
      <c r="BAU8" s="219"/>
      <c r="BAV8" s="219"/>
      <c r="BAW8" s="219"/>
      <c r="BAX8" s="219"/>
      <c r="BAY8" s="219"/>
      <c r="BAZ8" s="219"/>
      <c r="BBA8" s="219"/>
      <c r="BBB8" s="219"/>
      <c r="BBC8" s="219"/>
      <c r="BBD8" s="219"/>
      <c r="BBE8" s="219"/>
      <c r="BBF8" s="219"/>
      <c r="BBG8" s="219"/>
      <c r="BBH8" s="219"/>
      <c r="BBI8" s="219"/>
      <c r="BBJ8" s="219"/>
      <c r="BBK8" s="219"/>
      <c r="BBL8" s="219"/>
      <c r="BBM8" s="219"/>
      <c r="BBN8" s="219"/>
      <c r="BBO8" s="219"/>
      <c r="BBP8" s="219"/>
      <c r="BBQ8" s="219"/>
      <c r="BBR8" s="219"/>
      <c r="BBS8" s="219"/>
      <c r="BBT8" s="219"/>
      <c r="BBU8" s="219"/>
      <c r="BBV8" s="219"/>
      <c r="BBW8" s="219"/>
      <c r="BBX8" s="219"/>
      <c r="BBY8" s="219"/>
      <c r="BBZ8" s="219"/>
      <c r="BCA8" s="219"/>
      <c r="BCB8" s="219"/>
      <c r="BCC8" s="219"/>
      <c r="BCD8" s="219"/>
      <c r="BCE8" s="219"/>
      <c r="BCF8" s="219"/>
      <c r="BCG8" s="219"/>
      <c r="BCH8" s="219"/>
      <c r="BCI8" s="219"/>
      <c r="BCJ8" s="219"/>
      <c r="BCK8" s="219"/>
      <c r="BCL8" s="219"/>
      <c r="BCM8" s="219"/>
      <c r="BCN8" s="219"/>
      <c r="BCO8" s="219"/>
      <c r="BCP8" s="219"/>
      <c r="BCQ8" s="219"/>
      <c r="BCR8" s="219"/>
      <c r="BCS8" s="219"/>
      <c r="BCT8" s="219"/>
      <c r="BCU8" s="219"/>
      <c r="BCV8" s="219"/>
      <c r="BCW8" s="219"/>
      <c r="BCX8" s="219"/>
      <c r="BCY8" s="219"/>
      <c r="BCZ8" s="219"/>
      <c r="BDA8" s="219"/>
      <c r="BDB8" s="219"/>
      <c r="BDC8" s="219"/>
      <c r="BDD8" s="219"/>
      <c r="BDI8" s="219"/>
      <c r="BDJ8" s="219"/>
      <c r="BDK8" s="219"/>
      <c r="BDL8" s="219"/>
      <c r="BDM8" s="219"/>
      <c r="BDN8" s="219"/>
      <c r="BDO8" s="219"/>
      <c r="BDP8" s="219"/>
      <c r="BDQ8" s="219"/>
      <c r="BDR8" s="219"/>
      <c r="BDS8" s="219"/>
      <c r="BFK8" s="219"/>
      <c r="BFL8" s="219"/>
      <c r="BFM8" s="219"/>
      <c r="BFN8" s="219"/>
      <c r="BFO8" s="219"/>
      <c r="BFP8" s="219"/>
      <c r="BFQ8" s="219"/>
      <c r="BFR8" s="219"/>
      <c r="BFS8" s="219"/>
      <c r="BFT8" s="219"/>
      <c r="BFU8" s="219"/>
      <c r="BFV8" s="219"/>
      <c r="BFW8" s="219"/>
      <c r="BFX8" s="219"/>
      <c r="BFY8" s="219"/>
      <c r="BFZ8" s="219"/>
      <c r="BGA8" s="219"/>
      <c r="BGB8" s="219"/>
      <c r="BGC8" s="219"/>
      <c r="BGD8" s="219"/>
      <c r="BGE8" s="219"/>
      <c r="BGF8" s="219"/>
      <c r="BGG8" s="219"/>
      <c r="BGH8" s="219"/>
      <c r="BGI8" s="219"/>
      <c r="BGJ8" s="219"/>
      <c r="BGK8" s="219"/>
      <c r="BGL8" s="219"/>
      <c r="BGM8" s="219"/>
      <c r="BGN8" s="219"/>
      <c r="BGO8" s="219"/>
      <c r="BGP8" s="219"/>
      <c r="BGQ8" s="219"/>
      <c r="BGR8" s="219"/>
      <c r="BGS8" s="219"/>
      <c r="BGT8" s="219"/>
      <c r="BGU8" s="219"/>
      <c r="BGV8" s="219"/>
      <c r="BGW8" s="219"/>
      <c r="BGX8" s="219"/>
      <c r="BGY8" s="219"/>
      <c r="BGZ8" s="219"/>
      <c r="BHA8" s="219"/>
      <c r="BHB8" s="219"/>
      <c r="BHC8" s="219"/>
      <c r="BHD8" s="219"/>
      <c r="BHE8" s="219"/>
      <c r="BHF8" s="219"/>
      <c r="BHG8" s="219"/>
      <c r="BHH8" s="219"/>
      <c r="BHI8" s="219"/>
      <c r="BHJ8" s="219"/>
      <c r="BHK8" s="219"/>
      <c r="BHL8" s="219"/>
      <c r="BHM8" s="219"/>
      <c r="BHN8" s="219"/>
      <c r="BHO8" s="219"/>
      <c r="BHP8" s="219"/>
      <c r="BHQ8" s="219"/>
      <c r="BHR8" s="219"/>
      <c r="BHS8" s="219"/>
      <c r="BHT8" s="219"/>
      <c r="BHU8" s="219"/>
      <c r="BHV8" s="219"/>
      <c r="BHW8" s="219"/>
      <c r="BHX8" s="219"/>
      <c r="BHY8" s="219"/>
      <c r="BHZ8" s="219"/>
      <c r="BIA8" s="219"/>
      <c r="BIB8" s="219"/>
      <c r="BIC8" s="219"/>
      <c r="BID8" s="219"/>
      <c r="BIE8" s="219"/>
      <c r="BIF8" s="219"/>
      <c r="BIG8" s="219"/>
      <c r="BIH8" s="219"/>
      <c r="BII8" s="219"/>
      <c r="BIJ8" s="219"/>
      <c r="BIK8" s="219"/>
      <c r="BIL8" s="219"/>
      <c r="BIM8" s="219"/>
      <c r="BIN8" s="219"/>
      <c r="BIO8" s="219"/>
      <c r="BIP8" s="219"/>
      <c r="BIQ8" s="219"/>
      <c r="BIR8" s="219"/>
      <c r="BIS8" s="219"/>
      <c r="BIT8" s="219"/>
      <c r="BIU8" s="219"/>
      <c r="BIV8" s="219"/>
      <c r="BIW8" s="219"/>
      <c r="BIX8" s="219"/>
      <c r="BIY8" s="219"/>
      <c r="BIZ8" s="219"/>
      <c r="BJA8" s="219"/>
      <c r="BJB8" s="219"/>
      <c r="BJC8" s="219"/>
      <c r="BJD8" s="219"/>
      <c r="BJE8" s="219"/>
      <c r="BJF8" s="219"/>
      <c r="BJG8" s="219"/>
      <c r="BJH8" s="219"/>
      <c r="BJI8" s="219"/>
      <c r="BJJ8" s="219"/>
      <c r="BJK8" s="219"/>
      <c r="BJL8" s="219"/>
      <c r="BJM8" s="219"/>
      <c r="BJN8" s="219"/>
      <c r="BJO8" s="219"/>
      <c r="BJP8" s="219"/>
      <c r="BJQ8" s="219"/>
      <c r="BJR8" s="219"/>
      <c r="BJS8" s="219"/>
      <c r="BJT8" s="219"/>
      <c r="BJU8" s="219"/>
      <c r="BJV8" s="219"/>
      <c r="BJW8" s="219"/>
      <c r="BJX8" s="219"/>
      <c r="BJY8" s="219"/>
      <c r="BJZ8" s="219"/>
      <c r="BKA8" s="219"/>
      <c r="BKB8" s="219"/>
      <c r="BKC8" s="219"/>
      <c r="BKD8" s="219"/>
      <c r="BKE8" s="219"/>
      <c r="BKF8" s="219"/>
      <c r="BKG8" s="219"/>
      <c r="BKH8" s="219"/>
      <c r="BKI8" s="219"/>
      <c r="BKJ8" s="219"/>
      <c r="BKK8" s="219"/>
      <c r="BKL8" s="219"/>
      <c r="BKM8" s="219"/>
      <c r="BKN8" s="219"/>
      <c r="BKO8" s="219"/>
      <c r="BKP8" s="219"/>
      <c r="BKQ8" s="219"/>
      <c r="BKR8" s="219"/>
      <c r="BKS8" s="219"/>
      <c r="BKT8" s="219"/>
      <c r="BKU8" s="219"/>
      <c r="BKV8" s="219"/>
      <c r="BKW8" s="219"/>
      <c r="BKX8" s="219"/>
      <c r="BKY8" s="219"/>
      <c r="BKZ8" s="219"/>
      <c r="BLA8" s="219"/>
      <c r="BLB8" s="219"/>
      <c r="BLC8" s="219"/>
      <c r="BLD8" s="219"/>
      <c r="BLE8" s="219"/>
      <c r="BLF8" s="219"/>
      <c r="BLG8" s="219"/>
      <c r="BLH8" s="219"/>
      <c r="BLI8" s="219"/>
      <c r="BLJ8" s="219"/>
      <c r="BLK8" s="219"/>
      <c r="BLL8" s="219"/>
      <c r="BLM8" s="219"/>
      <c r="BLN8" s="219"/>
      <c r="BLO8" s="219"/>
      <c r="BLP8" s="219"/>
      <c r="BLQ8" s="219"/>
      <c r="BLR8" s="219"/>
      <c r="BLS8" s="219"/>
      <c r="BLT8" s="219"/>
      <c r="BLU8" s="219"/>
      <c r="BLV8" s="219"/>
      <c r="BLW8" s="219"/>
      <c r="BLX8" s="219"/>
      <c r="BLY8" s="219"/>
      <c r="BLZ8" s="219"/>
      <c r="BMA8" s="219"/>
      <c r="BMB8" s="219"/>
      <c r="BMC8" s="219"/>
      <c r="BMD8" s="219"/>
      <c r="BME8" s="219"/>
      <c r="BMF8" s="219"/>
      <c r="BMG8" s="219"/>
      <c r="BMH8" s="219"/>
      <c r="BMI8" s="219"/>
      <c r="BMJ8" s="219"/>
      <c r="BMK8" s="219"/>
      <c r="BML8" s="219"/>
      <c r="BMM8" s="219"/>
      <c r="BMN8" s="219"/>
      <c r="BMO8" s="219"/>
      <c r="BMP8" s="219"/>
      <c r="BMQ8" s="219"/>
      <c r="BMR8" s="219"/>
      <c r="BMS8" s="219"/>
      <c r="BMT8" s="219"/>
      <c r="BMU8" s="219"/>
      <c r="BMV8" s="219"/>
      <c r="BMW8" s="219"/>
      <c r="BMX8" s="219"/>
      <c r="BMY8" s="219"/>
      <c r="BMZ8" s="219"/>
      <c r="BNE8" s="219"/>
      <c r="BNF8" s="219"/>
      <c r="BNG8" s="219"/>
      <c r="BNH8" s="219"/>
      <c r="BNI8" s="219"/>
      <c r="BNJ8" s="219"/>
      <c r="BNK8" s="219"/>
      <c r="BNL8" s="219"/>
      <c r="BNM8" s="219"/>
      <c r="BNN8" s="219"/>
      <c r="BNO8" s="219"/>
      <c r="BPG8" s="219"/>
      <c r="BPH8" s="219"/>
      <c r="BPI8" s="219"/>
      <c r="BPJ8" s="219"/>
      <c r="BPK8" s="219"/>
      <c r="BPL8" s="219"/>
      <c r="BPM8" s="219"/>
      <c r="BPN8" s="219"/>
      <c r="BPO8" s="219"/>
      <c r="BPP8" s="219"/>
      <c r="BPQ8" s="219"/>
      <c r="BPR8" s="219"/>
      <c r="BPS8" s="219"/>
      <c r="BPT8" s="219"/>
      <c r="BPU8" s="219"/>
      <c r="BPV8" s="219"/>
      <c r="BPW8" s="219"/>
      <c r="BPX8" s="219"/>
      <c r="BPY8" s="219"/>
      <c r="BPZ8" s="219"/>
      <c r="BQA8" s="219"/>
      <c r="BQB8" s="219"/>
      <c r="BQC8" s="219"/>
      <c r="BQD8" s="219"/>
      <c r="BQE8" s="219"/>
      <c r="BQF8" s="219"/>
      <c r="BQG8" s="219"/>
      <c r="BQH8" s="219"/>
      <c r="BQI8" s="219"/>
      <c r="BQJ8" s="219"/>
      <c r="BQK8" s="219"/>
      <c r="BQL8" s="219"/>
      <c r="BQM8" s="219"/>
      <c r="BQN8" s="219"/>
      <c r="BQO8" s="219"/>
      <c r="BQP8" s="219"/>
      <c r="BQQ8" s="219"/>
      <c r="BQR8" s="219"/>
      <c r="BQS8" s="219"/>
      <c r="BQT8" s="219"/>
      <c r="BQU8" s="219"/>
      <c r="BQV8" s="219"/>
      <c r="BQW8" s="219"/>
      <c r="BQX8" s="219"/>
      <c r="BQY8" s="219"/>
      <c r="BQZ8" s="219"/>
      <c r="BRA8" s="219"/>
      <c r="BRB8" s="219"/>
      <c r="BRC8" s="219"/>
      <c r="BRD8" s="219"/>
      <c r="BRE8" s="219"/>
      <c r="BRF8" s="219"/>
      <c r="BRG8" s="219"/>
      <c r="BRH8" s="219"/>
      <c r="BRI8" s="219"/>
      <c r="BRJ8" s="219"/>
      <c r="BRK8" s="219"/>
      <c r="BRL8" s="219"/>
      <c r="BRM8" s="219"/>
      <c r="BRN8" s="219"/>
      <c r="BRO8" s="219"/>
      <c r="BRP8" s="219"/>
      <c r="BRQ8" s="219"/>
      <c r="BRR8" s="219"/>
      <c r="BRS8" s="219"/>
      <c r="BRT8" s="219"/>
      <c r="BRU8" s="219"/>
      <c r="BRV8" s="219"/>
      <c r="BRW8" s="219"/>
      <c r="BRX8" s="219"/>
      <c r="BRY8" s="219"/>
      <c r="BRZ8" s="219"/>
      <c r="BSA8" s="219"/>
      <c r="BSB8" s="219"/>
      <c r="BSC8" s="219"/>
      <c r="BSD8" s="219"/>
      <c r="BSE8" s="219"/>
      <c r="BSF8" s="219"/>
      <c r="BSG8" s="219"/>
      <c r="BSH8" s="219"/>
      <c r="BSI8" s="219"/>
      <c r="BSJ8" s="219"/>
      <c r="BSK8" s="219"/>
      <c r="BSL8" s="219"/>
      <c r="BSM8" s="219"/>
      <c r="BSN8" s="219"/>
      <c r="BSO8" s="219"/>
      <c r="BSP8" s="219"/>
      <c r="BSQ8" s="219"/>
      <c r="BSR8" s="219"/>
      <c r="BSS8" s="219"/>
      <c r="BST8" s="219"/>
      <c r="BSU8" s="219"/>
      <c r="BSV8" s="219"/>
      <c r="BSW8" s="219"/>
      <c r="BSX8" s="219"/>
      <c r="BSY8" s="219"/>
      <c r="BSZ8" s="219"/>
      <c r="BTA8" s="219"/>
      <c r="BTB8" s="219"/>
      <c r="BTC8" s="219"/>
      <c r="BTD8" s="219"/>
      <c r="BTE8" s="219"/>
      <c r="BTF8" s="219"/>
      <c r="BTG8" s="219"/>
      <c r="BTH8" s="219"/>
      <c r="BTI8" s="219"/>
      <c r="BTJ8" s="219"/>
      <c r="BTK8" s="219"/>
      <c r="BTL8" s="219"/>
      <c r="BTM8" s="219"/>
      <c r="BTN8" s="219"/>
      <c r="BTO8" s="219"/>
      <c r="BTP8" s="219"/>
      <c r="BTQ8" s="219"/>
      <c r="BTR8" s="219"/>
      <c r="BTS8" s="219"/>
      <c r="BTT8" s="219"/>
      <c r="BTU8" s="219"/>
      <c r="BTV8" s="219"/>
      <c r="BTW8" s="219"/>
      <c r="BTX8" s="219"/>
      <c r="BTY8" s="219"/>
      <c r="BTZ8" s="219"/>
      <c r="BUA8" s="219"/>
      <c r="BUB8" s="219"/>
      <c r="BUC8" s="219"/>
      <c r="BUD8" s="219"/>
      <c r="BUE8" s="219"/>
      <c r="BUF8" s="219"/>
      <c r="BUG8" s="219"/>
      <c r="BUH8" s="219"/>
      <c r="BUI8" s="219"/>
      <c r="BUJ8" s="219"/>
      <c r="BUK8" s="219"/>
      <c r="BUL8" s="219"/>
      <c r="BUM8" s="219"/>
      <c r="BUN8" s="219"/>
      <c r="BUO8" s="219"/>
      <c r="BUP8" s="219"/>
      <c r="BUQ8" s="219"/>
      <c r="BUR8" s="219"/>
      <c r="BUS8" s="219"/>
      <c r="BUT8" s="219"/>
      <c r="BUU8" s="219"/>
      <c r="BUV8" s="219"/>
      <c r="BUW8" s="219"/>
      <c r="BUX8" s="219"/>
      <c r="BUY8" s="219"/>
      <c r="BUZ8" s="219"/>
      <c r="BVA8" s="219"/>
      <c r="BVB8" s="219"/>
      <c r="BVC8" s="219"/>
      <c r="BVD8" s="219"/>
      <c r="BVE8" s="219"/>
      <c r="BVF8" s="219"/>
      <c r="BVG8" s="219"/>
      <c r="BVH8" s="219"/>
      <c r="BVI8" s="219"/>
      <c r="BVJ8" s="219"/>
      <c r="BVK8" s="219"/>
      <c r="BVL8" s="219"/>
      <c r="BVM8" s="219"/>
      <c r="BVN8" s="219"/>
      <c r="BVO8" s="219"/>
      <c r="BVP8" s="219"/>
      <c r="BVQ8" s="219"/>
      <c r="BVR8" s="219"/>
      <c r="BVS8" s="219"/>
      <c r="BVT8" s="219"/>
      <c r="BVU8" s="219"/>
      <c r="BVV8" s="219"/>
      <c r="BVW8" s="219"/>
      <c r="BVX8" s="219"/>
      <c r="BVY8" s="219"/>
      <c r="BVZ8" s="219"/>
      <c r="BWA8" s="219"/>
      <c r="BWB8" s="219"/>
      <c r="BWC8" s="219"/>
      <c r="BWD8" s="219"/>
      <c r="BWE8" s="219"/>
      <c r="BWF8" s="219"/>
      <c r="BWG8" s="219"/>
      <c r="BWH8" s="219"/>
      <c r="BWI8" s="219"/>
      <c r="BWJ8" s="219"/>
      <c r="BWK8" s="219"/>
      <c r="BWL8" s="219"/>
      <c r="BWM8" s="219"/>
      <c r="BWN8" s="219"/>
      <c r="BWO8" s="219"/>
      <c r="BWP8" s="219"/>
      <c r="BWQ8" s="219"/>
      <c r="BWR8" s="219"/>
      <c r="BWS8" s="219"/>
      <c r="BWT8" s="219"/>
      <c r="BWU8" s="219"/>
      <c r="BWV8" s="219"/>
      <c r="BXA8" s="219"/>
      <c r="BXB8" s="219"/>
      <c r="BXC8" s="219"/>
      <c r="BXD8" s="219"/>
      <c r="BXE8" s="219"/>
      <c r="BXF8" s="219"/>
      <c r="BXG8" s="219"/>
      <c r="BXH8" s="219"/>
      <c r="BXI8" s="219"/>
      <c r="BXJ8" s="219"/>
      <c r="BXK8" s="219"/>
      <c r="BZC8" s="219"/>
      <c r="BZD8" s="219"/>
      <c r="BZE8" s="219"/>
      <c r="BZF8" s="219"/>
      <c r="BZG8" s="219"/>
      <c r="BZH8" s="219"/>
      <c r="BZI8" s="219"/>
      <c r="BZJ8" s="219"/>
      <c r="BZK8" s="219"/>
      <c r="BZL8" s="219"/>
      <c r="BZM8" s="219"/>
      <c r="BZN8" s="219"/>
      <c r="BZO8" s="219"/>
      <c r="BZP8" s="219"/>
      <c r="BZQ8" s="219"/>
      <c r="BZR8" s="219"/>
      <c r="BZS8" s="219"/>
      <c r="BZT8" s="219"/>
      <c r="BZU8" s="219"/>
      <c r="BZV8" s="219"/>
      <c r="BZW8" s="219"/>
      <c r="BZX8" s="219"/>
      <c r="BZY8" s="219"/>
      <c r="BZZ8" s="219"/>
      <c r="CAA8" s="219"/>
      <c r="CAB8" s="219"/>
      <c r="CAC8" s="219"/>
      <c r="CAD8" s="219"/>
      <c r="CAE8" s="219"/>
      <c r="CAF8" s="219"/>
      <c r="CAG8" s="219"/>
      <c r="CAH8" s="219"/>
      <c r="CAI8" s="219"/>
      <c r="CAJ8" s="219"/>
      <c r="CAK8" s="219"/>
      <c r="CAL8" s="219"/>
      <c r="CAM8" s="219"/>
      <c r="CAN8" s="219"/>
      <c r="CAO8" s="219"/>
      <c r="CAP8" s="219"/>
      <c r="CAQ8" s="219"/>
      <c r="CAR8" s="219"/>
      <c r="CAS8" s="219"/>
      <c r="CAT8" s="219"/>
      <c r="CAU8" s="219"/>
      <c r="CAV8" s="219"/>
      <c r="CAW8" s="219"/>
      <c r="CAX8" s="219"/>
      <c r="CAY8" s="219"/>
      <c r="CAZ8" s="219"/>
      <c r="CBA8" s="219"/>
      <c r="CBB8" s="219"/>
      <c r="CBC8" s="219"/>
      <c r="CBD8" s="219"/>
      <c r="CBE8" s="219"/>
      <c r="CBF8" s="219"/>
      <c r="CBG8" s="219"/>
      <c r="CBH8" s="219"/>
      <c r="CBI8" s="219"/>
      <c r="CBJ8" s="219"/>
      <c r="CBK8" s="219"/>
      <c r="CBL8" s="219"/>
      <c r="CBM8" s="219"/>
      <c r="CBN8" s="219"/>
      <c r="CBO8" s="219"/>
      <c r="CBP8" s="219"/>
      <c r="CBQ8" s="219"/>
      <c r="CBR8" s="219"/>
      <c r="CBS8" s="219"/>
      <c r="CBT8" s="219"/>
      <c r="CBU8" s="219"/>
      <c r="CBV8" s="219"/>
      <c r="CBW8" s="219"/>
      <c r="CBX8" s="219"/>
      <c r="CBY8" s="219"/>
      <c r="CBZ8" s="219"/>
      <c r="CCA8" s="219"/>
      <c r="CCB8" s="219"/>
      <c r="CCC8" s="219"/>
      <c r="CCD8" s="219"/>
      <c r="CCE8" s="219"/>
      <c r="CCF8" s="219"/>
      <c r="CCG8" s="219"/>
      <c r="CCH8" s="219"/>
      <c r="CCI8" s="219"/>
      <c r="CCJ8" s="219"/>
      <c r="CCK8" s="219"/>
      <c r="CCL8" s="219"/>
      <c r="CCM8" s="219"/>
      <c r="CCN8" s="219"/>
      <c r="CCO8" s="219"/>
      <c r="CCP8" s="219"/>
      <c r="CCQ8" s="219"/>
      <c r="CCR8" s="219"/>
      <c r="CCS8" s="219"/>
      <c r="CCT8" s="219"/>
      <c r="CCU8" s="219"/>
      <c r="CCV8" s="219"/>
      <c r="CCW8" s="219"/>
      <c r="CCX8" s="219"/>
      <c r="CCY8" s="219"/>
      <c r="CCZ8" s="219"/>
      <c r="CDA8" s="219"/>
      <c r="CDB8" s="219"/>
      <c r="CDC8" s="219"/>
      <c r="CDD8" s="219"/>
      <c r="CDE8" s="219"/>
      <c r="CDF8" s="219"/>
      <c r="CDG8" s="219"/>
      <c r="CDH8" s="219"/>
      <c r="CDI8" s="219"/>
      <c r="CDJ8" s="219"/>
      <c r="CDK8" s="219"/>
      <c r="CDL8" s="219"/>
      <c r="CDM8" s="219"/>
      <c r="CDN8" s="219"/>
      <c r="CDO8" s="219"/>
      <c r="CDP8" s="219"/>
      <c r="CDQ8" s="219"/>
      <c r="CDR8" s="219"/>
      <c r="CDS8" s="219"/>
      <c r="CDT8" s="219"/>
      <c r="CDU8" s="219"/>
      <c r="CDV8" s="219"/>
      <c r="CDW8" s="219"/>
      <c r="CDX8" s="219"/>
      <c r="CDY8" s="219"/>
      <c r="CDZ8" s="219"/>
      <c r="CEA8" s="219"/>
      <c r="CEB8" s="219"/>
      <c r="CEC8" s="219"/>
      <c r="CED8" s="219"/>
      <c r="CEE8" s="219"/>
      <c r="CEF8" s="219"/>
      <c r="CEG8" s="219"/>
      <c r="CEH8" s="219"/>
      <c r="CEI8" s="219"/>
      <c r="CEJ8" s="219"/>
      <c r="CEK8" s="219"/>
      <c r="CEL8" s="219"/>
      <c r="CEM8" s="219"/>
      <c r="CEN8" s="219"/>
      <c r="CEO8" s="219"/>
      <c r="CEP8" s="219"/>
      <c r="CEQ8" s="219"/>
      <c r="CER8" s="219"/>
      <c r="CES8" s="219"/>
      <c r="CET8" s="219"/>
      <c r="CEU8" s="219"/>
      <c r="CEV8" s="219"/>
      <c r="CEW8" s="219"/>
      <c r="CEX8" s="219"/>
      <c r="CEY8" s="219"/>
      <c r="CEZ8" s="219"/>
      <c r="CFA8" s="219"/>
      <c r="CFB8" s="219"/>
      <c r="CFC8" s="219"/>
      <c r="CFD8" s="219"/>
      <c r="CFE8" s="219"/>
      <c r="CFF8" s="219"/>
      <c r="CFG8" s="219"/>
      <c r="CFH8" s="219"/>
      <c r="CFI8" s="219"/>
      <c r="CFJ8" s="219"/>
      <c r="CFK8" s="219"/>
      <c r="CFL8" s="219"/>
      <c r="CFM8" s="219"/>
      <c r="CFN8" s="219"/>
      <c r="CFO8" s="219"/>
      <c r="CFP8" s="219"/>
      <c r="CFQ8" s="219"/>
      <c r="CFR8" s="219"/>
      <c r="CFS8" s="219"/>
      <c r="CFT8" s="219"/>
      <c r="CFU8" s="219"/>
      <c r="CFV8" s="219"/>
      <c r="CFW8" s="219"/>
      <c r="CFX8" s="219"/>
      <c r="CFY8" s="219"/>
      <c r="CFZ8" s="219"/>
      <c r="CGA8" s="219"/>
      <c r="CGB8" s="219"/>
      <c r="CGC8" s="219"/>
      <c r="CGD8" s="219"/>
      <c r="CGE8" s="219"/>
      <c r="CGF8" s="219"/>
      <c r="CGG8" s="219"/>
      <c r="CGH8" s="219"/>
      <c r="CGI8" s="219"/>
      <c r="CGJ8" s="219"/>
      <c r="CGK8" s="219"/>
      <c r="CGL8" s="219"/>
      <c r="CGM8" s="219"/>
      <c r="CGN8" s="219"/>
      <c r="CGO8" s="219"/>
      <c r="CGP8" s="219"/>
      <c r="CGQ8" s="219"/>
      <c r="CGR8" s="219"/>
      <c r="CGW8" s="219"/>
      <c r="CGX8" s="219"/>
      <c r="CGY8" s="219"/>
      <c r="CGZ8" s="219"/>
      <c r="CHA8" s="219"/>
      <c r="CHB8" s="219"/>
      <c r="CHC8" s="219"/>
      <c r="CHD8" s="219"/>
      <c r="CHE8" s="219"/>
      <c r="CHF8" s="219"/>
      <c r="CHG8" s="219"/>
      <c r="CIY8" s="219"/>
      <c r="CIZ8" s="219"/>
      <c r="CJA8" s="219"/>
      <c r="CJB8" s="219"/>
      <c r="CJC8" s="219"/>
      <c r="CJD8" s="219"/>
      <c r="CJE8" s="219"/>
      <c r="CJF8" s="219"/>
      <c r="CJG8" s="219"/>
      <c r="CJH8" s="219"/>
      <c r="CJI8" s="219"/>
      <c r="CJJ8" s="219"/>
      <c r="CJK8" s="219"/>
      <c r="CJL8" s="219"/>
      <c r="CJM8" s="219"/>
      <c r="CJN8" s="219"/>
      <c r="CJO8" s="219"/>
      <c r="CJP8" s="219"/>
      <c r="CJQ8" s="219"/>
      <c r="CJR8" s="219"/>
      <c r="CJS8" s="219"/>
      <c r="CJT8" s="219"/>
      <c r="CJU8" s="219"/>
      <c r="CJV8" s="219"/>
      <c r="CJW8" s="219"/>
      <c r="CJX8" s="219"/>
      <c r="CJY8" s="219"/>
      <c r="CJZ8" s="219"/>
      <c r="CKA8" s="219"/>
      <c r="CKB8" s="219"/>
      <c r="CKC8" s="219"/>
      <c r="CKD8" s="219"/>
      <c r="CKE8" s="219"/>
      <c r="CKF8" s="219"/>
      <c r="CKG8" s="219"/>
      <c r="CKH8" s="219"/>
      <c r="CKI8" s="219"/>
      <c r="CKJ8" s="219"/>
      <c r="CKK8" s="219"/>
      <c r="CKL8" s="219"/>
      <c r="CKM8" s="219"/>
      <c r="CKN8" s="219"/>
      <c r="CKO8" s="219"/>
      <c r="CKP8" s="219"/>
      <c r="CKQ8" s="219"/>
      <c r="CKR8" s="219"/>
      <c r="CKS8" s="219"/>
      <c r="CKT8" s="219"/>
      <c r="CKU8" s="219"/>
      <c r="CKV8" s="219"/>
      <c r="CKW8" s="219"/>
      <c r="CKX8" s="219"/>
      <c r="CKY8" s="219"/>
      <c r="CKZ8" s="219"/>
      <c r="CLA8" s="219"/>
      <c r="CLB8" s="219"/>
      <c r="CLC8" s="219"/>
      <c r="CLD8" s="219"/>
      <c r="CLE8" s="219"/>
      <c r="CLF8" s="219"/>
      <c r="CLG8" s="219"/>
      <c r="CLH8" s="219"/>
      <c r="CLI8" s="219"/>
      <c r="CLJ8" s="219"/>
      <c r="CLK8" s="219"/>
      <c r="CLL8" s="219"/>
      <c r="CLM8" s="219"/>
      <c r="CLN8" s="219"/>
      <c r="CLO8" s="219"/>
      <c r="CLP8" s="219"/>
      <c r="CLQ8" s="219"/>
      <c r="CLR8" s="219"/>
      <c r="CLS8" s="219"/>
      <c r="CLT8" s="219"/>
      <c r="CLU8" s="219"/>
      <c r="CLV8" s="219"/>
      <c r="CLW8" s="219"/>
      <c r="CLX8" s="219"/>
      <c r="CLY8" s="219"/>
      <c r="CLZ8" s="219"/>
      <c r="CMA8" s="219"/>
      <c r="CMB8" s="219"/>
      <c r="CMC8" s="219"/>
      <c r="CMD8" s="219"/>
      <c r="CME8" s="219"/>
      <c r="CMF8" s="219"/>
      <c r="CMG8" s="219"/>
      <c r="CMH8" s="219"/>
      <c r="CMI8" s="219"/>
      <c r="CMJ8" s="219"/>
      <c r="CMK8" s="219"/>
      <c r="CML8" s="219"/>
      <c r="CMM8" s="219"/>
      <c r="CMN8" s="219"/>
      <c r="CMO8" s="219"/>
      <c r="CMP8" s="219"/>
      <c r="CMQ8" s="219"/>
      <c r="CMR8" s="219"/>
      <c r="CMS8" s="219"/>
      <c r="CMT8" s="219"/>
      <c r="CMU8" s="219"/>
      <c r="CMV8" s="219"/>
      <c r="CMW8" s="219"/>
      <c r="CMX8" s="219"/>
      <c r="CMY8" s="219"/>
      <c r="CMZ8" s="219"/>
      <c r="CNA8" s="219"/>
      <c r="CNB8" s="219"/>
      <c r="CNC8" s="219"/>
      <c r="CND8" s="219"/>
      <c r="CNE8" s="219"/>
      <c r="CNF8" s="219"/>
      <c r="CNG8" s="219"/>
      <c r="CNH8" s="219"/>
      <c r="CNI8" s="219"/>
      <c r="CNJ8" s="219"/>
      <c r="CNK8" s="219"/>
      <c r="CNL8" s="219"/>
      <c r="CNM8" s="219"/>
      <c r="CNN8" s="219"/>
      <c r="CNO8" s="219"/>
      <c r="CNP8" s="219"/>
      <c r="CNQ8" s="219"/>
      <c r="CNR8" s="219"/>
      <c r="CNS8" s="219"/>
      <c r="CNT8" s="219"/>
      <c r="CNU8" s="219"/>
      <c r="CNV8" s="219"/>
      <c r="CNW8" s="219"/>
      <c r="CNX8" s="219"/>
      <c r="CNY8" s="219"/>
      <c r="CNZ8" s="219"/>
      <c r="COA8" s="219"/>
      <c r="COB8" s="219"/>
      <c r="COC8" s="219"/>
      <c r="COD8" s="219"/>
      <c r="COE8" s="219"/>
      <c r="COF8" s="219"/>
      <c r="COG8" s="219"/>
      <c r="COH8" s="219"/>
      <c r="COI8" s="219"/>
      <c r="COJ8" s="219"/>
      <c r="COK8" s="219"/>
      <c r="COL8" s="219"/>
      <c r="COM8" s="219"/>
      <c r="CON8" s="219"/>
      <c r="COO8" s="219"/>
      <c r="COP8" s="219"/>
      <c r="COQ8" s="219"/>
      <c r="COR8" s="219"/>
      <c r="COS8" s="219"/>
      <c r="COT8" s="219"/>
      <c r="COU8" s="219"/>
      <c r="COV8" s="219"/>
      <c r="COW8" s="219"/>
      <c r="COX8" s="219"/>
      <c r="COY8" s="219"/>
      <c r="COZ8" s="219"/>
      <c r="CPA8" s="219"/>
      <c r="CPB8" s="219"/>
      <c r="CPC8" s="219"/>
      <c r="CPD8" s="219"/>
      <c r="CPE8" s="219"/>
      <c r="CPF8" s="219"/>
      <c r="CPG8" s="219"/>
      <c r="CPH8" s="219"/>
      <c r="CPI8" s="219"/>
      <c r="CPJ8" s="219"/>
      <c r="CPK8" s="219"/>
      <c r="CPL8" s="219"/>
      <c r="CPM8" s="219"/>
      <c r="CPN8" s="219"/>
      <c r="CPO8" s="219"/>
      <c r="CPP8" s="219"/>
      <c r="CPQ8" s="219"/>
      <c r="CPR8" s="219"/>
      <c r="CPS8" s="219"/>
      <c r="CPT8" s="219"/>
      <c r="CPU8" s="219"/>
      <c r="CPV8" s="219"/>
      <c r="CPW8" s="219"/>
      <c r="CPX8" s="219"/>
      <c r="CPY8" s="219"/>
      <c r="CPZ8" s="219"/>
      <c r="CQA8" s="219"/>
      <c r="CQB8" s="219"/>
      <c r="CQC8" s="219"/>
      <c r="CQD8" s="219"/>
      <c r="CQE8" s="219"/>
      <c r="CQF8" s="219"/>
      <c r="CQG8" s="219"/>
      <c r="CQH8" s="219"/>
      <c r="CQI8" s="219"/>
      <c r="CQJ8" s="219"/>
      <c r="CQK8" s="219"/>
      <c r="CQL8" s="219"/>
      <c r="CQM8" s="219"/>
      <c r="CQN8" s="219"/>
      <c r="CQS8" s="219"/>
      <c r="CQT8" s="219"/>
      <c r="CQU8" s="219"/>
      <c r="CQV8" s="219"/>
      <c r="CQW8" s="219"/>
      <c r="CQX8" s="219"/>
      <c r="CQY8" s="219"/>
      <c r="CQZ8" s="219"/>
      <c r="CRA8" s="219"/>
      <c r="CRB8" s="219"/>
      <c r="CRC8" s="219"/>
      <c r="CSU8" s="219"/>
      <c r="CSV8" s="219"/>
      <c r="CSW8" s="219"/>
      <c r="CSX8" s="219"/>
      <c r="CSY8" s="219"/>
      <c r="CSZ8" s="219"/>
      <c r="CTA8" s="219"/>
      <c r="CTB8" s="219"/>
      <c r="CTC8" s="219"/>
      <c r="CTD8" s="219"/>
      <c r="CTE8" s="219"/>
      <c r="CTF8" s="219"/>
      <c r="CTG8" s="219"/>
      <c r="CTH8" s="219"/>
      <c r="CTI8" s="219"/>
      <c r="CTJ8" s="219"/>
      <c r="CTK8" s="219"/>
      <c r="CTL8" s="219"/>
      <c r="CTM8" s="219"/>
      <c r="CTN8" s="219"/>
      <c r="CTO8" s="219"/>
      <c r="CTP8" s="219"/>
      <c r="CTQ8" s="219"/>
      <c r="CTR8" s="219"/>
      <c r="CTS8" s="219"/>
      <c r="CTT8" s="219"/>
      <c r="CTU8" s="219"/>
      <c r="CTV8" s="219"/>
      <c r="CTW8" s="219"/>
      <c r="CTX8" s="219"/>
      <c r="CTY8" s="219"/>
      <c r="CTZ8" s="219"/>
      <c r="CUA8" s="219"/>
      <c r="CUB8" s="219"/>
      <c r="CUC8" s="219"/>
      <c r="CUD8" s="219"/>
      <c r="CUE8" s="219"/>
      <c r="CUF8" s="219"/>
      <c r="CUG8" s="219"/>
      <c r="CUH8" s="219"/>
      <c r="CUI8" s="219"/>
      <c r="CUJ8" s="219"/>
      <c r="CUK8" s="219"/>
      <c r="CUL8" s="219"/>
      <c r="CUM8" s="219"/>
      <c r="CUN8" s="219"/>
      <c r="CUO8" s="219"/>
      <c r="CUP8" s="219"/>
      <c r="CUQ8" s="219"/>
      <c r="CUR8" s="219"/>
      <c r="CUS8" s="219"/>
      <c r="CUT8" s="219"/>
      <c r="CUU8" s="219"/>
      <c r="CUV8" s="219"/>
      <c r="CUW8" s="219"/>
      <c r="CUX8" s="219"/>
      <c r="CUY8" s="219"/>
      <c r="CUZ8" s="219"/>
      <c r="CVA8" s="219"/>
      <c r="CVB8" s="219"/>
      <c r="CVC8" s="219"/>
      <c r="CVD8" s="219"/>
      <c r="CVE8" s="219"/>
      <c r="CVF8" s="219"/>
      <c r="CVG8" s="219"/>
      <c r="CVH8" s="219"/>
      <c r="CVI8" s="219"/>
      <c r="CVJ8" s="219"/>
      <c r="CVK8" s="219"/>
      <c r="CVL8" s="219"/>
      <c r="CVM8" s="219"/>
      <c r="CVN8" s="219"/>
      <c r="CVO8" s="219"/>
      <c r="CVP8" s="219"/>
      <c r="CVQ8" s="219"/>
      <c r="CVR8" s="219"/>
      <c r="CVS8" s="219"/>
      <c r="CVT8" s="219"/>
      <c r="CVU8" s="219"/>
      <c r="CVV8" s="219"/>
      <c r="CVW8" s="219"/>
      <c r="CVX8" s="219"/>
      <c r="CVY8" s="219"/>
      <c r="CVZ8" s="219"/>
      <c r="CWA8" s="219"/>
      <c r="CWB8" s="219"/>
      <c r="CWC8" s="219"/>
      <c r="CWD8" s="219"/>
      <c r="CWE8" s="219"/>
      <c r="CWF8" s="219"/>
      <c r="CWG8" s="219"/>
      <c r="CWH8" s="219"/>
      <c r="CWI8" s="219"/>
      <c r="CWJ8" s="219"/>
      <c r="CWK8" s="219"/>
      <c r="CWL8" s="219"/>
      <c r="CWM8" s="219"/>
      <c r="CWN8" s="219"/>
      <c r="CWO8" s="219"/>
      <c r="CWP8" s="219"/>
      <c r="CWQ8" s="219"/>
      <c r="CWR8" s="219"/>
      <c r="CWS8" s="219"/>
      <c r="CWT8" s="219"/>
      <c r="CWU8" s="219"/>
      <c r="CWV8" s="219"/>
      <c r="CWW8" s="219"/>
      <c r="CWX8" s="219"/>
      <c r="CWY8" s="219"/>
      <c r="CWZ8" s="219"/>
      <c r="CXA8" s="219"/>
      <c r="CXB8" s="219"/>
      <c r="CXC8" s="219"/>
      <c r="CXD8" s="219"/>
      <c r="CXE8" s="219"/>
      <c r="CXF8" s="219"/>
      <c r="CXG8" s="219"/>
      <c r="CXH8" s="219"/>
      <c r="CXI8" s="219"/>
      <c r="CXJ8" s="219"/>
      <c r="CXK8" s="219"/>
      <c r="CXL8" s="219"/>
      <c r="CXM8" s="219"/>
      <c r="CXN8" s="219"/>
      <c r="CXO8" s="219"/>
      <c r="CXP8" s="219"/>
      <c r="CXQ8" s="219"/>
      <c r="CXR8" s="219"/>
      <c r="CXS8" s="219"/>
      <c r="CXT8" s="219"/>
      <c r="CXU8" s="219"/>
      <c r="CXV8" s="219"/>
      <c r="CXW8" s="219"/>
      <c r="CXX8" s="219"/>
      <c r="CXY8" s="219"/>
      <c r="CXZ8" s="219"/>
      <c r="CYA8" s="219"/>
      <c r="CYB8" s="219"/>
      <c r="CYC8" s="219"/>
      <c r="CYD8" s="219"/>
      <c r="CYE8" s="219"/>
      <c r="CYF8" s="219"/>
      <c r="CYG8" s="219"/>
      <c r="CYH8" s="219"/>
      <c r="CYI8" s="219"/>
      <c r="CYJ8" s="219"/>
      <c r="CYK8" s="219"/>
      <c r="CYL8" s="219"/>
      <c r="CYM8" s="219"/>
      <c r="CYN8" s="219"/>
      <c r="CYO8" s="219"/>
      <c r="CYP8" s="219"/>
      <c r="CYQ8" s="219"/>
      <c r="CYR8" s="219"/>
      <c r="CYS8" s="219"/>
      <c r="CYT8" s="219"/>
      <c r="CYU8" s="219"/>
      <c r="CYV8" s="219"/>
      <c r="CYW8" s="219"/>
      <c r="CYX8" s="219"/>
      <c r="CYY8" s="219"/>
      <c r="CYZ8" s="219"/>
      <c r="CZA8" s="219"/>
      <c r="CZB8" s="219"/>
      <c r="CZC8" s="219"/>
      <c r="CZD8" s="219"/>
      <c r="CZE8" s="219"/>
      <c r="CZF8" s="219"/>
      <c r="CZG8" s="219"/>
      <c r="CZH8" s="219"/>
      <c r="CZI8" s="219"/>
      <c r="CZJ8" s="219"/>
      <c r="CZK8" s="219"/>
      <c r="CZL8" s="219"/>
      <c r="CZM8" s="219"/>
      <c r="CZN8" s="219"/>
      <c r="CZO8" s="219"/>
      <c r="CZP8" s="219"/>
      <c r="CZQ8" s="219"/>
      <c r="CZR8" s="219"/>
      <c r="CZS8" s="219"/>
      <c r="CZT8" s="219"/>
      <c r="CZU8" s="219"/>
      <c r="CZV8" s="219"/>
      <c r="CZW8" s="219"/>
      <c r="CZX8" s="219"/>
      <c r="CZY8" s="219"/>
      <c r="CZZ8" s="219"/>
      <c r="DAA8" s="219"/>
      <c r="DAB8" s="219"/>
      <c r="DAC8" s="219"/>
      <c r="DAD8" s="219"/>
      <c r="DAE8" s="219"/>
      <c r="DAF8" s="219"/>
      <c r="DAG8" s="219"/>
      <c r="DAH8" s="219"/>
      <c r="DAI8" s="219"/>
      <c r="DAJ8" s="219"/>
      <c r="DAO8" s="219"/>
      <c r="DAP8" s="219"/>
      <c r="DAQ8" s="219"/>
      <c r="DAR8" s="219"/>
      <c r="DAS8" s="219"/>
      <c r="DAT8" s="219"/>
      <c r="DAU8" s="219"/>
      <c r="DAV8" s="219"/>
      <c r="DAW8" s="219"/>
      <c r="DAX8" s="219"/>
      <c r="DAY8" s="219"/>
      <c r="DCQ8" s="219"/>
      <c r="DCR8" s="219"/>
      <c r="DCS8" s="219"/>
      <c r="DCT8" s="219"/>
      <c r="DCU8" s="219"/>
      <c r="DCV8" s="219"/>
      <c r="DCW8" s="219"/>
      <c r="DCX8" s="219"/>
      <c r="DCY8" s="219"/>
      <c r="DCZ8" s="219"/>
      <c r="DDA8" s="219"/>
      <c r="DDB8" s="219"/>
      <c r="DDC8" s="219"/>
      <c r="DDD8" s="219"/>
      <c r="DDE8" s="219"/>
      <c r="DDF8" s="219"/>
      <c r="DDG8" s="219"/>
      <c r="DDH8" s="219"/>
      <c r="DDI8" s="219"/>
      <c r="DDJ8" s="219"/>
      <c r="DDK8" s="219"/>
      <c r="DDL8" s="219"/>
      <c r="DDM8" s="219"/>
      <c r="DDN8" s="219"/>
      <c r="DDO8" s="219"/>
      <c r="DDP8" s="219"/>
      <c r="DDQ8" s="219"/>
      <c r="DDR8" s="219"/>
      <c r="DDS8" s="219"/>
      <c r="DDT8" s="219"/>
      <c r="DDU8" s="219"/>
      <c r="DDV8" s="219"/>
      <c r="DDW8" s="219"/>
      <c r="DDX8" s="219"/>
      <c r="DDY8" s="219"/>
      <c r="DDZ8" s="219"/>
      <c r="DEA8" s="219"/>
      <c r="DEB8" s="219"/>
      <c r="DEC8" s="219"/>
      <c r="DED8" s="219"/>
      <c r="DEE8" s="219"/>
      <c r="DEF8" s="219"/>
      <c r="DEG8" s="219"/>
      <c r="DEH8" s="219"/>
      <c r="DEI8" s="219"/>
      <c r="DEJ8" s="219"/>
      <c r="DEK8" s="219"/>
      <c r="DEL8" s="219"/>
      <c r="DEM8" s="219"/>
      <c r="DEN8" s="219"/>
      <c r="DEO8" s="219"/>
      <c r="DEP8" s="219"/>
      <c r="DEQ8" s="219"/>
      <c r="DER8" s="219"/>
      <c r="DES8" s="219"/>
      <c r="DET8" s="219"/>
      <c r="DEU8" s="219"/>
      <c r="DEV8" s="219"/>
      <c r="DEW8" s="219"/>
      <c r="DEX8" s="219"/>
      <c r="DEY8" s="219"/>
      <c r="DEZ8" s="219"/>
      <c r="DFA8" s="219"/>
      <c r="DFB8" s="219"/>
      <c r="DFC8" s="219"/>
      <c r="DFD8" s="219"/>
      <c r="DFE8" s="219"/>
      <c r="DFF8" s="219"/>
      <c r="DFG8" s="219"/>
      <c r="DFH8" s="219"/>
      <c r="DFI8" s="219"/>
      <c r="DFJ8" s="219"/>
      <c r="DFK8" s="219"/>
      <c r="DFL8" s="219"/>
      <c r="DFM8" s="219"/>
      <c r="DFN8" s="219"/>
      <c r="DFO8" s="219"/>
      <c r="DFP8" s="219"/>
      <c r="DFQ8" s="219"/>
      <c r="DFR8" s="219"/>
      <c r="DFS8" s="219"/>
      <c r="DFT8" s="219"/>
      <c r="DFU8" s="219"/>
      <c r="DFV8" s="219"/>
      <c r="DFW8" s="219"/>
      <c r="DFX8" s="219"/>
      <c r="DFY8" s="219"/>
      <c r="DFZ8" s="219"/>
      <c r="DGA8" s="219"/>
      <c r="DGB8" s="219"/>
      <c r="DGC8" s="219"/>
      <c r="DGD8" s="219"/>
      <c r="DGE8" s="219"/>
      <c r="DGF8" s="219"/>
      <c r="DGG8" s="219"/>
      <c r="DGH8" s="219"/>
      <c r="DGI8" s="219"/>
      <c r="DGJ8" s="219"/>
      <c r="DGK8" s="219"/>
      <c r="DGL8" s="219"/>
      <c r="DGM8" s="219"/>
      <c r="DGN8" s="219"/>
      <c r="DGO8" s="219"/>
      <c r="DGP8" s="219"/>
      <c r="DGQ8" s="219"/>
      <c r="DGR8" s="219"/>
      <c r="DGS8" s="219"/>
      <c r="DGT8" s="219"/>
      <c r="DGU8" s="219"/>
      <c r="DGV8" s="219"/>
      <c r="DGW8" s="219"/>
      <c r="DGX8" s="219"/>
      <c r="DGY8" s="219"/>
      <c r="DGZ8" s="219"/>
      <c r="DHA8" s="219"/>
      <c r="DHB8" s="219"/>
      <c r="DHC8" s="219"/>
      <c r="DHD8" s="219"/>
      <c r="DHE8" s="219"/>
      <c r="DHF8" s="219"/>
      <c r="DHG8" s="219"/>
      <c r="DHH8" s="219"/>
      <c r="DHI8" s="219"/>
      <c r="DHJ8" s="219"/>
      <c r="DHK8" s="219"/>
      <c r="DHL8" s="219"/>
      <c r="DHM8" s="219"/>
      <c r="DHN8" s="219"/>
      <c r="DHO8" s="219"/>
      <c r="DHP8" s="219"/>
      <c r="DHQ8" s="219"/>
      <c r="DHR8" s="219"/>
      <c r="DHS8" s="219"/>
      <c r="DHT8" s="219"/>
      <c r="DHU8" s="219"/>
      <c r="DHV8" s="219"/>
      <c r="DHW8" s="219"/>
      <c r="DHX8" s="219"/>
      <c r="DHY8" s="219"/>
      <c r="DHZ8" s="219"/>
      <c r="DIA8" s="219"/>
      <c r="DIB8" s="219"/>
      <c r="DIC8" s="219"/>
      <c r="DID8" s="219"/>
      <c r="DIE8" s="219"/>
      <c r="DIF8" s="219"/>
      <c r="DIG8" s="219"/>
      <c r="DIH8" s="219"/>
      <c r="DII8" s="219"/>
      <c r="DIJ8" s="219"/>
      <c r="DIK8" s="219"/>
      <c r="DIL8" s="219"/>
      <c r="DIM8" s="219"/>
      <c r="DIN8" s="219"/>
      <c r="DIO8" s="219"/>
      <c r="DIP8" s="219"/>
      <c r="DIQ8" s="219"/>
      <c r="DIR8" s="219"/>
      <c r="DIS8" s="219"/>
      <c r="DIT8" s="219"/>
      <c r="DIU8" s="219"/>
      <c r="DIV8" s="219"/>
      <c r="DIW8" s="219"/>
      <c r="DIX8" s="219"/>
      <c r="DIY8" s="219"/>
      <c r="DIZ8" s="219"/>
      <c r="DJA8" s="219"/>
      <c r="DJB8" s="219"/>
      <c r="DJC8" s="219"/>
      <c r="DJD8" s="219"/>
      <c r="DJE8" s="219"/>
      <c r="DJF8" s="219"/>
      <c r="DJG8" s="219"/>
      <c r="DJH8" s="219"/>
      <c r="DJI8" s="219"/>
      <c r="DJJ8" s="219"/>
      <c r="DJK8" s="219"/>
      <c r="DJL8" s="219"/>
      <c r="DJM8" s="219"/>
      <c r="DJN8" s="219"/>
      <c r="DJO8" s="219"/>
      <c r="DJP8" s="219"/>
      <c r="DJQ8" s="219"/>
      <c r="DJR8" s="219"/>
      <c r="DJS8" s="219"/>
      <c r="DJT8" s="219"/>
      <c r="DJU8" s="219"/>
      <c r="DJV8" s="219"/>
      <c r="DJW8" s="219"/>
      <c r="DJX8" s="219"/>
      <c r="DJY8" s="219"/>
      <c r="DJZ8" s="219"/>
      <c r="DKA8" s="219"/>
      <c r="DKB8" s="219"/>
      <c r="DKC8" s="219"/>
      <c r="DKD8" s="219"/>
      <c r="DKE8" s="219"/>
      <c r="DKF8" s="219"/>
      <c r="DKK8" s="219"/>
      <c r="DKL8" s="219"/>
      <c r="DKM8" s="219"/>
      <c r="DKN8" s="219"/>
      <c r="DKO8" s="219"/>
      <c r="DKP8" s="219"/>
      <c r="DKQ8" s="219"/>
      <c r="DKR8" s="219"/>
      <c r="DKS8" s="219"/>
      <c r="DKT8" s="219"/>
      <c r="DKU8" s="219"/>
      <c r="DMM8" s="219"/>
      <c r="DMN8" s="219"/>
      <c r="DMO8" s="219"/>
      <c r="DMP8" s="219"/>
      <c r="DMQ8" s="219"/>
      <c r="DMR8" s="219"/>
      <c r="DMS8" s="219"/>
      <c r="DMT8" s="219"/>
      <c r="DMU8" s="219"/>
      <c r="DMV8" s="219"/>
      <c r="DMW8" s="219"/>
      <c r="DMX8" s="219"/>
      <c r="DMY8" s="219"/>
      <c r="DMZ8" s="219"/>
      <c r="DNA8" s="219"/>
      <c r="DNB8" s="219"/>
      <c r="DNC8" s="219"/>
      <c r="DND8" s="219"/>
      <c r="DNE8" s="219"/>
      <c r="DNF8" s="219"/>
      <c r="DNG8" s="219"/>
      <c r="DNH8" s="219"/>
      <c r="DNI8" s="219"/>
      <c r="DNJ8" s="219"/>
      <c r="DNK8" s="219"/>
      <c r="DNL8" s="219"/>
      <c r="DNM8" s="219"/>
      <c r="DNN8" s="219"/>
      <c r="DNO8" s="219"/>
      <c r="DNP8" s="219"/>
      <c r="DNQ8" s="219"/>
      <c r="DNR8" s="219"/>
      <c r="DNS8" s="219"/>
      <c r="DNT8" s="219"/>
      <c r="DNU8" s="219"/>
      <c r="DNV8" s="219"/>
      <c r="DNW8" s="219"/>
      <c r="DNX8" s="219"/>
      <c r="DNY8" s="219"/>
      <c r="DNZ8" s="219"/>
      <c r="DOA8" s="219"/>
      <c r="DOB8" s="219"/>
      <c r="DOC8" s="219"/>
      <c r="DOD8" s="219"/>
      <c r="DOE8" s="219"/>
      <c r="DOF8" s="219"/>
      <c r="DOG8" s="219"/>
      <c r="DOH8" s="219"/>
      <c r="DOI8" s="219"/>
      <c r="DOJ8" s="219"/>
      <c r="DOK8" s="219"/>
      <c r="DOL8" s="219"/>
      <c r="DOM8" s="219"/>
      <c r="DON8" s="219"/>
      <c r="DOO8" s="219"/>
      <c r="DOP8" s="219"/>
      <c r="DOQ8" s="219"/>
      <c r="DOR8" s="219"/>
      <c r="DOS8" s="219"/>
      <c r="DOT8" s="219"/>
      <c r="DOU8" s="219"/>
      <c r="DOV8" s="219"/>
      <c r="DOW8" s="219"/>
      <c r="DOX8" s="219"/>
      <c r="DOY8" s="219"/>
      <c r="DOZ8" s="219"/>
      <c r="DPA8" s="219"/>
      <c r="DPB8" s="219"/>
      <c r="DPC8" s="219"/>
      <c r="DPD8" s="219"/>
      <c r="DPE8" s="219"/>
      <c r="DPF8" s="219"/>
      <c r="DPG8" s="219"/>
      <c r="DPH8" s="219"/>
      <c r="DPI8" s="219"/>
      <c r="DPJ8" s="219"/>
      <c r="DPK8" s="219"/>
      <c r="DPL8" s="219"/>
      <c r="DPM8" s="219"/>
      <c r="DPN8" s="219"/>
      <c r="DPO8" s="219"/>
      <c r="DPP8" s="219"/>
      <c r="DPQ8" s="219"/>
      <c r="DPR8" s="219"/>
      <c r="DPS8" s="219"/>
      <c r="DPT8" s="219"/>
      <c r="DPU8" s="219"/>
      <c r="DPV8" s="219"/>
      <c r="DPW8" s="219"/>
      <c r="DPX8" s="219"/>
      <c r="DPY8" s="219"/>
      <c r="DPZ8" s="219"/>
      <c r="DQA8" s="219"/>
      <c r="DQB8" s="219"/>
      <c r="DQC8" s="219"/>
      <c r="DQD8" s="219"/>
      <c r="DQE8" s="219"/>
      <c r="DQF8" s="219"/>
      <c r="DQG8" s="219"/>
      <c r="DQH8" s="219"/>
      <c r="DQI8" s="219"/>
      <c r="DQJ8" s="219"/>
      <c r="DQK8" s="219"/>
      <c r="DQL8" s="219"/>
      <c r="DQM8" s="219"/>
      <c r="DQN8" s="219"/>
      <c r="DQO8" s="219"/>
      <c r="DQP8" s="219"/>
      <c r="DQQ8" s="219"/>
      <c r="DQR8" s="219"/>
      <c r="DQS8" s="219"/>
      <c r="DQT8" s="219"/>
      <c r="DQU8" s="219"/>
      <c r="DQV8" s="219"/>
      <c r="DQW8" s="219"/>
      <c r="DQX8" s="219"/>
      <c r="DQY8" s="219"/>
      <c r="DQZ8" s="219"/>
      <c r="DRA8" s="219"/>
      <c r="DRB8" s="219"/>
      <c r="DRC8" s="219"/>
      <c r="DRD8" s="219"/>
      <c r="DRE8" s="219"/>
      <c r="DRF8" s="219"/>
      <c r="DRG8" s="219"/>
      <c r="DRH8" s="219"/>
      <c r="DRI8" s="219"/>
      <c r="DRJ8" s="219"/>
      <c r="DRK8" s="219"/>
      <c r="DRL8" s="219"/>
      <c r="DRM8" s="219"/>
      <c r="DRN8" s="219"/>
      <c r="DRO8" s="219"/>
      <c r="DRP8" s="219"/>
      <c r="DRQ8" s="219"/>
      <c r="DRR8" s="219"/>
      <c r="DRS8" s="219"/>
      <c r="DRT8" s="219"/>
      <c r="DRU8" s="219"/>
      <c r="DRV8" s="219"/>
      <c r="DRW8" s="219"/>
      <c r="DRX8" s="219"/>
      <c r="DRY8" s="219"/>
      <c r="DRZ8" s="219"/>
      <c r="DSA8" s="219"/>
      <c r="DSB8" s="219"/>
      <c r="DSC8" s="219"/>
      <c r="DSD8" s="219"/>
      <c r="DSE8" s="219"/>
      <c r="DSF8" s="219"/>
      <c r="DSG8" s="219"/>
      <c r="DSH8" s="219"/>
      <c r="DSI8" s="219"/>
      <c r="DSJ8" s="219"/>
      <c r="DSK8" s="219"/>
      <c r="DSL8" s="219"/>
      <c r="DSM8" s="219"/>
      <c r="DSN8" s="219"/>
      <c r="DSO8" s="219"/>
      <c r="DSP8" s="219"/>
      <c r="DSQ8" s="219"/>
      <c r="DSR8" s="219"/>
      <c r="DSS8" s="219"/>
      <c r="DST8" s="219"/>
      <c r="DSU8" s="219"/>
      <c r="DSV8" s="219"/>
      <c r="DSW8" s="219"/>
      <c r="DSX8" s="219"/>
      <c r="DSY8" s="219"/>
      <c r="DSZ8" s="219"/>
      <c r="DTA8" s="219"/>
      <c r="DTB8" s="219"/>
      <c r="DTC8" s="219"/>
      <c r="DTD8" s="219"/>
      <c r="DTE8" s="219"/>
      <c r="DTF8" s="219"/>
      <c r="DTG8" s="219"/>
      <c r="DTH8" s="219"/>
      <c r="DTI8" s="219"/>
      <c r="DTJ8" s="219"/>
      <c r="DTK8" s="219"/>
      <c r="DTL8" s="219"/>
      <c r="DTM8" s="219"/>
      <c r="DTN8" s="219"/>
      <c r="DTO8" s="219"/>
      <c r="DTP8" s="219"/>
      <c r="DTQ8" s="219"/>
      <c r="DTR8" s="219"/>
      <c r="DTS8" s="219"/>
      <c r="DTT8" s="219"/>
      <c r="DTU8" s="219"/>
      <c r="DTV8" s="219"/>
      <c r="DTW8" s="219"/>
      <c r="DTX8" s="219"/>
      <c r="DTY8" s="219"/>
      <c r="DTZ8" s="219"/>
      <c r="DUA8" s="219"/>
      <c r="DUB8" s="219"/>
      <c r="DUG8" s="219"/>
      <c r="DUH8" s="219"/>
      <c r="DUI8" s="219"/>
      <c r="DUJ8" s="219"/>
      <c r="DUK8" s="219"/>
      <c r="DUL8" s="219"/>
      <c r="DUM8" s="219"/>
      <c r="DUN8" s="219"/>
      <c r="DUO8" s="219"/>
      <c r="DUP8" s="219"/>
      <c r="DUQ8" s="219"/>
      <c r="DWI8" s="219"/>
      <c r="DWJ8" s="219"/>
      <c r="DWK8" s="219"/>
      <c r="DWL8" s="219"/>
      <c r="DWM8" s="219"/>
      <c r="DWN8" s="219"/>
      <c r="DWO8" s="219"/>
      <c r="DWP8" s="219"/>
      <c r="DWQ8" s="219"/>
      <c r="DWR8" s="219"/>
      <c r="DWS8" s="219"/>
      <c r="DWT8" s="219"/>
      <c r="DWU8" s="219"/>
      <c r="DWV8" s="219"/>
      <c r="DWW8" s="219"/>
      <c r="DWX8" s="219"/>
      <c r="DWY8" s="219"/>
      <c r="DWZ8" s="219"/>
      <c r="DXA8" s="219"/>
      <c r="DXB8" s="219"/>
      <c r="DXC8" s="219"/>
      <c r="DXD8" s="219"/>
      <c r="DXE8" s="219"/>
      <c r="DXF8" s="219"/>
      <c r="DXG8" s="219"/>
      <c r="DXH8" s="219"/>
      <c r="DXI8" s="219"/>
      <c r="DXJ8" s="219"/>
      <c r="DXK8" s="219"/>
      <c r="DXL8" s="219"/>
      <c r="DXM8" s="219"/>
      <c r="DXN8" s="219"/>
      <c r="DXO8" s="219"/>
      <c r="DXP8" s="219"/>
      <c r="DXQ8" s="219"/>
      <c r="DXR8" s="219"/>
      <c r="DXS8" s="219"/>
      <c r="DXT8" s="219"/>
      <c r="DXU8" s="219"/>
      <c r="DXV8" s="219"/>
      <c r="DXW8" s="219"/>
      <c r="DXX8" s="219"/>
      <c r="DXY8" s="219"/>
      <c r="DXZ8" s="219"/>
      <c r="DYA8" s="219"/>
      <c r="DYB8" s="219"/>
      <c r="DYC8" s="219"/>
      <c r="DYD8" s="219"/>
      <c r="DYE8" s="219"/>
      <c r="DYF8" s="219"/>
      <c r="DYG8" s="219"/>
      <c r="DYH8" s="219"/>
      <c r="DYI8" s="219"/>
      <c r="DYJ8" s="219"/>
      <c r="DYK8" s="219"/>
      <c r="DYL8" s="219"/>
      <c r="DYM8" s="219"/>
      <c r="DYN8" s="219"/>
      <c r="DYO8" s="219"/>
      <c r="DYP8" s="219"/>
      <c r="DYQ8" s="219"/>
      <c r="DYR8" s="219"/>
      <c r="DYS8" s="219"/>
      <c r="DYT8" s="219"/>
      <c r="DYU8" s="219"/>
      <c r="DYV8" s="219"/>
      <c r="DYW8" s="219"/>
      <c r="DYX8" s="219"/>
      <c r="DYY8" s="219"/>
      <c r="DYZ8" s="219"/>
      <c r="DZA8" s="219"/>
      <c r="DZB8" s="219"/>
      <c r="DZC8" s="219"/>
      <c r="DZD8" s="219"/>
      <c r="DZE8" s="219"/>
      <c r="DZF8" s="219"/>
      <c r="DZG8" s="219"/>
      <c r="DZH8" s="219"/>
      <c r="DZI8" s="219"/>
      <c r="DZJ8" s="219"/>
      <c r="DZK8" s="219"/>
      <c r="DZL8" s="219"/>
      <c r="DZM8" s="219"/>
      <c r="DZN8" s="219"/>
      <c r="DZO8" s="219"/>
      <c r="DZP8" s="219"/>
      <c r="DZQ8" s="219"/>
      <c r="DZR8" s="219"/>
      <c r="DZS8" s="219"/>
      <c r="DZT8" s="219"/>
      <c r="DZU8" s="219"/>
      <c r="DZV8" s="219"/>
      <c r="DZW8" s="219"/>
      <c r="DZX8" s="219"/>
      <c r="DZY8" s="219"/>
      <c r="DZZ8" s="219"/>
      <c r="EAA8" s="219"/>
      <c r="EAB8" s="219"/>
      <c r="EAC8" s="219"/>
      <c r="EAD8" s="219"/>
      <c r="EAE8" s="219"/>
      <c r="EAF8" s="219"/>
      <c r="EAG8" s="219"/>
      <c r="EAH8" s="219"/>
      <c r="EAI8" s="219"/>
      <c r="EAJ8" s="219"/>
      <c r="EAK8" s="219"/>
      <c r="EAL8" s="219"/>
      <c r="EAM8" s="219"/>
      <c r="EAN8" s="219"/>
      <c r="EAO8" s="219"/>
      <c r="EAP8" s="219"/>
      <c r="EAQ8" s="219"/>
      <c r="EAR8" s="219"/>
      <c r="EAS8" s="219"/>
      <c r="EAT8" s="219"/>
      <c r="EAU8" s="219"/>
      <c r="EAV8" s="219"/>
      <c r="EAW8" s="219"/>
      <c r="EAX8" s="219"/>
      <c r="EAY8" s="219"/>
      <c r="EAZ8" s="219"/>
      <c r="EBA8" s="219"/>
      <c r="EBB8" s="219"/>
      <c r="EBC8" s="219"/>
      <c r="EBD8" s="219"/>
      <c r="EBE8" s="219"/>
      <c r="EBF8" s="219"/>
      <c r="EBG8" s="219"/>
      <c r="EBH8" s="219"/>
      <c r="EBI8" s="219"/>
      <c r="EBJ8" s="219"/>
      <c r="EBK8" s="219"/>
      <c r="EBL8" s="219"/>
      <c r="EBM8" s="219"/>
      <c r="EBN8" s="219"/>
      <c r="EBO8" s="219"/>
      <c r="EBP8" s="219"/>
      <c r="EBQ8" s="219"/>
      <c r="EBR8" s="219"/>
      <c r="EBS8" s="219"/>
      <c r="EBT8" s="219"/>
      <c r="EBU8" s="219"/>
      <c r="EBV8" s="219"/>
      <c r="EBW8" s="219"/>
      <c r="EBX8" s="219"/>
      <c r="EBY8" s="219"/>
      <c r="EBZ8" s="219"/>
      <c r="ECA8" s="219"/>
      <c r="ECB8" s="219"/>
      <c r="ECC8" s="219"/>
      <c r="ECD8" s="219"/>
      <c r="ECE8" s="219"/>
      <c r="ECF8" s="219"/>
      <c r="ECG8" s="219"/>
      <c r="ECH8" s="219"/>
      <c r="ECI8" s="219"/>
      <c r="ECJ8" s="219"/>
      <c r="ECK8" s="219"/>
      <c r="ECL8" s="219"/>
      <c r="ECM8" s="219"/>
      <c r="ECN8" s="219"/>
      <c r="ECO8" s="219"/>
      <c r="ECP8" s="219"/>
      <c r="ECQ8" s="219"/>
      <c r="ECR8" s="219"/>
      <c r="ECS8" s="219"/>
      <c r="ECT8" s="219"/>
      <c r="ECU8" s="219"/>
      <c r="ECV8" s="219"/>
      <c r="ECW8" s="219"/>
      <c r="ECX8" s="219"/>
      <c r="ECY8" s="219"/>
      <c r="ECZ8" s="219"/>
      <c r="EDA8" s="219"/>
      <c r="EDB8" s="219"/>
      <c r="EDC8" s="219"/>
      <c r="EDD8" s="219"/>
      <c r="EDE8" s="219"/>
      <c r="EDF8" s="219"/>
      <c r="EDG8" s="219"/>
      <c r="EDH8" s="219"/>
      <c r="EDI8" s="219"/>
      <c r="EDJ8" s="219"/>
      <c r="EDK8" s="219"/>
      <c r="EDL8" s="219"/>
      <c r="EDM8" s="219"/>
      <c r="EDN8" s="219"/>
      <c r="EDO8" s="219"/>
      <c r="EDP8" s="219"/>
      <c r="EDQ8" s="219"/>
      <c r="EDR8" s="219"/>
      <c r="EDS8" s="219"/>
      <c r="EDT8" s="219"/>
      <c r="EDU8" s="219"/>
      <c r="EDV8" s="219"/>
      <c r="EDW8" s="219"/>
      <c r="EDX8" s="219"/>
      <c r="EEC8" s="219"/>
      <c r="EED8" s="219"/>
      <c r="EEE8" s="219"/>
      <c r="EEF8" s="219"/>
      <c r="EEG8" s="219"/>
      <c r="EEH8" s="219"/>
      <c r="EEI8" s="219"/>
      <c r="EEJ8" s="219"/>
      <c r="EEK8" s="219"/>
      <c r="EEL8" s="219"/>
      <c r="EEM8" s="219"/>
      <c r="EGE8" s="219"/>
      <c r="EGF8" s="219"/>
      <c r="EGG8" s="219"/>
      <c r="EGH8" s="219"/>
      <c r="EGI8" s="219"/>
      <c r="EGJ8" s="219"/>
      <c r="EGK8" s="219"/>
      <c r="EGL8" s="219"/>
      <c r="EGM8" s="219"/>
      <c r="EGN8" s="219"/>
      <c r="EGO8" s="219"/>
      <c r="EGP8" s="219"/>
      <c r="EGQ8" s="219"/>
      <c r="EGR8" s="219"/>
      <c r="EGS8" s="219"/>
      <c r="EGT8" s="219"/>
      <c r="EGU8" s="219"/>
      <c r="EGV8" s="219"/>
      <c r="EGW8" s="219"/>
      <c r="EGX8" s="219"/>
      <c r="EGY8" s="219"/>
      <c r="EGZ8" s="219"/>
      <c r="EHA8" s="219"/>
      <c r="EHB8" s="219"/>
      <c r="EHC8" s="219"/>
      <c r="EHD8" s="219"/>
      <c r="EHE8" s="219"/>
      <c r="EHF8" s="219"/>
      <c r="EHG8" s="219"/>
      <c r="EHH8" s="219"/>
      <c r="EHI8" s="219"/>
      <c r="EHJ8" s="219"/>
      <c r="EHK8" s="219"/>
      <c r="EHL8" s="219"/>
      <c r="EHM8" s="219"/>
      <c r="EHN8" s="219"/>
      <c r="EHO8" s="219"/>
      <c r="EHP8" s="219"/>
      <c r="EHQ8" s="219"/>
      <c r="EHR8" s="219"/>
      <c r="EHS8" s="219"/>
      <c r="EHT8" s="219"/>
      <c r="EHU8" s="219"/>
      <c r="EHV8" s="219"/>
      <c r="EHW8" s="219"/>
      <c r="EHX8" s="219"/>
      <c r="EHY8" s="219"/>
      <c r="EHZ8" s="219"/>
      <c r="EIA8" s="219"/>
      <c r="EIB8" s="219"/>
      <c r="EIC8" s="219"/>
      <c r="EID8" s="219"/>
      <c r="EIE8" s="219"/>
      <c r="EIF8" s="219"/>
      <c r="EIG8" s="219"/>
      <c r="EIH8" s="219"/>
      <c r="EII8" s="219"/>
      <c r="EIJ8" s="219"/>
      <c r="EIK8" s="219"/>
      <c r="EIL8" s="219"/>
      <c r="EIM8" s="219"/>
      <c r="EIN8" s="219"/>
      <c r="EIO8" s="219"/>
      <c r="EIP8" s="219"/>
      <c r="EIQ8" s="219"/>
      <c r="EIR8" s="219"/>
      <c r="EIS8" s="219"/>
      <c r="EIT8" s="219"/>
      <c r="EIU8" s="219"/>
      <c r="EIV8" s="219"/>
      <c r="EIW8" s="219"/>
      <c r="EIX8" s="219"/>
      <c r="EIY8" s="219"/>
      <c r="EIZ8" s="219"/>
      <c r="EJA8" s="219"/>
      <c r="EJB8" s="219"/>
      <c r="EJC8" s="219"/>
      <c r="EJD8" s="219"/>
      <c r="EJE8" s="219"/>
      <c r="EJF8" s="219"/>
      <c r="EJG8" s="219"/>
      <c r="EJH8" s="219"/>
      <c r="EJI8" s="219"/>
      <c r="EJJ8" s="219"/>
      <c r="EJK8" s="219"/>
      <c r="EJL8" s="219"/>
      <c r="EJM8" s="219"/>
      <c r="EJN8" s="219"/>
      <c r="EJO8" s="219"/>
      <c r="EJP8" s="219"/>
      <c r="EJQ8" s="219"/>
      <c r="EJR8" s="219"/>
      <c r="EJS8" s="219"/>
      <c r="EJT8" s="219"/>
      <c r="EJU8" s="219"/>
      <c r="EJV8" s="219"/>
      <c r="EJW8" s="219"/>
      <c r="EJX8" s="219"/>
      <c r="EJY8" s="219"/>
      <c r="EJZ8" s="219"/>
      <c r="EKA8" s="219"/>
      <c r="EKB8" s="219"/>
      <c r="EKC8" s="219"/>
      <c r="EKD8" s="219"/>
      <c r="EKE8" s="219"/>
      <c r="EKF8" s="219"/>
      <c r="EKG8" s="219"/>
      <c r="EKH8" s="219"/>
      <c r="EKI8" s="219"/>
      <c r="EKJ8" s="219"/>
      <c r="EKK8" s="219"/>
      <c r="EKL8" s="219"/>
      <c r="EKM8" s="219"/>
      <c r="EKN8" s="219"/>
      <c r="EKO8" s="219"/>
      <c r="EKP8" s="219"/>
      <c r="EKQ8" s="219"/>
      <c r="EKR8" s="219"/>
      <c r="EKS8" s="219"/>
      <c r="EKT8" s="219"/>
      <c r="EKU8" s="219"/>
      <c r="EKV8" s="219"/>
      <c r="EKW8" s="219"/>
      <c r="EKX8" s="219"/>
      <c r="EKY8" s="219"/>
      <c r="EKZ8" s="219"/>
      <c r="ELA8" s="219"/>
      <c r="ELB8" s="219"/>
      <c r="ELC8" s="219"/>
      <c r="ELD8" s="219"/>
      <c r="ELE8" s="219"/>
      <c r="ELF8" s="219"/>
      <c r="ELG8" s="219"/>
      <c r="ELH8" s="219"/>
      <c r="ELI8" s="219"/>
      <c r="ELJ8" s="219"/>
      <c r="ELK8" s="219"/>
      <c r="ELL8" s="219"/>
      <c r="ELM8" s="219"/>
      <c r="ELN8" s="219"/>
      <c r="ELO8" s="219"/>
      <c r="ELP8" s="219"/>
      <c r="ELQ8" s="219"/>
      <c r="ELR8" s="219"/>
      <c r="ELS8" s="219"/>
      <c r="ELT8" s="219"/>
      <c r="ELU8" s="219"/>
      <c r="ELV8" s="219"/>
      <c r="ELW8" s="219"/>
      <c r="ELX8" s="219"/>
      <c r="ELY8" s="219"/>
      <c r="ELZ8" s="219"/>
      <c r="EMA8" s="219"/>
      <c r="EMB8" s="219"/>
      <c r="EMC8" s="219"/>
      <c r="EMD8" s="219"/>
      <c r="EME8" s="219"/>
      <c r="EMF8" s="219"/>
      <c r="EMG8" s="219"/>
      <c r="EMH8" s="219"/>
      <c r="EMI8" s="219"/>
      <c r="EMJ8" s="219"/>
      <c r="EMK8" s="219"/>
      <c r="EML8" s="219"/>
      <c r="EMM8" s="219"/>
      <c r="EMN8" s="219"/>
      <c r="EMO8" s="219"/>
      <c r="EMP8" s="219"/>
      <c r="EMQ8" s="219"/>
      <c r="EMR8" s="219"/>
      <c r="EMS8" s="219"/>
      <c r="EMT8" s="219"/>
      <c r="EMU8" s="219"/>
      <c r="EMV8" s="219"/>
      <c r="EMW8" s="219"/>
      <c r="EMX8" s="219"/>
      <c r="EMY8" s="219"/>
      <c r="EMZ8" s="219"/>
      <c r="ENA8" s="219"/>
      <c r="ENB8" s="219"/>
      <c r="ENC8" s="219"/>
      <c r="END8" s="219"/>
      <c r="ENE8" s="219"/>
      <c r="ENF8" s="219"/>
      <c r="ENG8" s="219"/>
      <c r="ENH8" s="219"/>
      <c r="ENI8" s="219"/>
      <c r="ENJ8" s="219"/>
      <c r="ENK8" s="219"/>
      <c r="ENL8" s="219"/>
      <c r="ENM8" s="219"/>
      <c r="ENN8" s="219"/>
      <c r="ENO8" s="219"/>
      <c r="ENP8" s="219"/>
      <c r="ENQ8" s="219"/>
      <c r="ENR8" s="219"/>
      <c r="ENS8" s="219"/>
      <c r="ENT8" s="219"/>
      <c r="ENY8" s="219"/>
      <c r="ENZ8" s="219"/>
      <c r="EOA8" s="219"/>
      <c r="EOB8" s="219"/>
      <c r="EOC8" s="219"/>
      <c r="EOD8" s="219"/>
      <c r="EOE8" s="219"/>
      <c r="EOF8" s="219"/>
      <c r="EOG8" s="219"/>
      <c r="EOH8" s="219"/>
      <c r="EOI8" s="219"/>
      <c r="EQA8" s="219"/>
      <c r="EQB8" s="219"/>
      <c r="EQC8" s="219"/>
      <c r="EQD8" s="219"/>
      <c r="EQE8" s="219"/>
      <c r="EQF8" s="219"/>
      <c r="EQG8" s="219"/>
      <c r="EQH8" s="219"/>
      <c r="EQI8" s="219"/>
      <c r="EQJ8" s="219"/>
      <c r="EQK8" s="219"/>
      <c r="EQL8" s="219"/>
      <c r="EQM8" s="219"/>
      <c r="EQN8" s="219"/>
      <c r="EQO8" s="219"/>
      <c r="EQP8" s="219"/>
      <c r="EQQ8" s="219"/>
      <c r="EQR8" s="219"/>
      <c r="EQS8" s="219"/>
      <c r="EQT8" s="219"/>
      <c r="EQU8" s="219"/>
      <c r="EQV8" s="219"/>
      <c r="EQW8" s="219"/>
      <c r="EQX8" s="219"/>
      <c r="EQY8" s="219"/>
      <c r="EQZ8" s="219"/>
      <c r="ERA8" s="219"/>
      <c r="ERB8" s="219"/>
      <c r="ERC8" s="219"/>
      <c r="ERD8" s="219"/>
      <c r="ERE8" s="219"/>
      <c r="ERF8" s="219"/>
      <c r="ERG8" s="219"/>
      <c r="ERH8" s="219"/>
      <c r="ERI8" s="219"/>
      <c r="ERJ8" s="219"/>
      <c r="ERK8" s="219"/>
      <c r="ERL8" s="219"/>
      <c r="ERM8" s="219"/>
      <c r="ERN8" s="219"/>
      <c r="ERO8" s="219"/>
      <c r="ERP8" s="219"/>
      <c r="ERQ8" s="219"/>
      <c r="ERR8" s="219"/>
      <c r="ERS8" s="219"/>
      <c r="ERT8" s="219"/>
      <c r="ERU8" s="219"/>
      <c r="ERV8" s="219"/>
      <c r="ERW8" s="219"/>
      <c r="ERX8" s="219"/>
      <c r="ERY8" s="219"/>
      <c r="ERZ8" s="219"/>
      <c r="ESA8" s="219"/>
      <c r="ESB8" s="219"/>
      <c r="ESC8" s="219"/>
      <c r="ESD8" s="219"/>
      <c r="ESE8" s="219"/>
      <c r="ESF8" s="219"/>
      <c r="ESG8" s="219"/>
      <c r="ESH8" s="219"/>
      <c r="ESI8" s="219"/>
      <c r="ESJ8" s="219"/>
      <c r="ESK8" s="219"/>
      <c r="ESL8" s="219"/>
      <c r="ESM8" s="219"/>
      <c r="ESN8" s="219"/>
      <c r="ESO8" s="219"/>
      <c r="ESP8" s="219"/>
      <c r="ESQ8" s="219"/>
      <c r="ESR8" s="219"/>
      <c r="ESS8" s="219"/>
      <c r="EST8" s="219"/>
      <c r="ESU8" s="219"/>
      <c r="ESV8" s="219"/>
      <c r="ESW8" s="219"/>
      <c r="ESX8" s="219"/>
      <c r="ESY8" s="219"/>
      <c r="ESZ8" s="219"/>
      <c r="ETA8" s="219"/>
      <c r="ETB8" s="219"/>
      <c r="ETC8" s="219"/>
      <c r="ETD8" s="219"/>
      <c r="ETE8" s="219"/>
      <c r="ETF8" s="219"/>
      <c r="ETG8" s="219"/>
      <c r="ETH8" s="219"/>
      <c r="ETI8" s="219"/>
      <c r="ETJ8" s="219"/>
      <c r="ETK8" s="219"/>
      <c r="ETL8" s="219"/>
      <c r="ETM8" s="219"/>
      <c r="ETN8" s="219"/>
      <c r="ETO8" s="219"/>
      <c r="ETP8" s="219"/>
      <c r="ETQ8" s="219"/>
      <c r="ETR8" s="219"/>
      <c r="ETS8" s="219"/>
      <c r="ETT8" s="219"/>
      <c r="ETU8" s="219"/>
      <c r="ETV8" s="219"/>
      <c r="ETW8" s="219"/>
      <c r="ETX8" s="219"/>
      <c r="ETY8" s="219"/>
      <c r="ETZ8" s="219"/>
      <c r="EUA8" s="219"/>
      <c r="EUB8" s="219"/>
      <c r="EUC8" s="219"/>
      <c r="EUD8" s="219"/>
      <c r="EUE8" s="219"/>
      <c r="EUF8" s="219"/>
      <c r="EUG8" s="219"/>
      <c r="EUH8" s="219"/>
      <c r="EUI8" s="219"/>
      <c r="EUJ8" s="219"/>
      <c r="EUK8" s="219"/>
      <c r="EUL8" s="219"/>
      <c r="EUM8" s="219"/>
      <c r="EUN8" s="219"/>
      <c r="EUO8" s="219"/>
      <c r="EUP8" s="219"/>
      <c r="EUQ8" s="219"/>
      <c r="EUR8" s="219"/>
      <c r="EUS8" s="219"/>
      <c r="EUT8" s="219"/>
      <c r="EUU8" s="219"/>
      <c r="EUV8" s="219"/>
      <c r="EUW8" s="219"/>
      <c r="EUX8" s="219"/>
      <c r="EUY8" s="219"/>
      <c r="EUZ8" s="219"/>
      <c r="EVA8" s="219"/>
      <c r="EVB8" s="219"/>
      <c r="EVC8" s="219"/>
      <c r="EVD8" s="219"/>
      <c r="EVE8" s="219"/>
      <c r="EVF8" s="219"/>
      <c r="EVG8" s="219"/>
      <c r="EVH8" s="219"/>
      <c r="EVI8" s="219"/>
      <c r="EVJ8" s="219"/>
      <c r="EVK8" s="219"/>
      <c r="EVL8" s="219"/>
      <c r="EVM8" s="219"/>
      <c r="EVN8" s="219"/>
      <c r="EVO8" s="219"/>
      <c r="EVP8" s="219"/>
      <c r="EVQ8" s="219"/>
      <c r="EVR8" s="219"/>
      <c r="EVS8" s="219"/>
      <c r="EVT8" s="219"/>
      <c r="EVU8" s="219"/>
      <c r="EVV8" s="219"/>
      <c r="EVW8" s="219"/>
      <c r="EVX8" s="219"/>
      <c r="EVY8" s="219"/>
      <c r="EVZ8" s="219"/>
      <c r="EWA8" s="219"/>
      <c r="EWB8" s="219"/>
      <c r="EWC8" s="219"/>
      <c r="EWD8" s="219"/>
      <c r="EWE8" s="219"/>
      <c r="EWF8" s="219"/>
      <c r="EWG8" s="219"/>
      <c r="EWH8" s="219"/>
      <c r="EWI8" s="219"/>
      <c r="EWJ8" s="219"/>
      <c r="EWK8" s="219"/>
      <c r="EWL8" s="219"/>
      <c r="EWM8" s="219"/>
      <c r="EWN8" s="219"/>
      <c r="EWO8" s="219"/>
      <c r="EWP8" s="219"/>
      <c r="EWQ8" s="219"/>
      <c r="EWR8" s="219"/>
      <c r="EWS8" s="219"/>
      <c r="EWT8" s="219"/>
      <c r="EWU8" s="219"/>
      <c r="EWV8" s="219"/>
      <c r="EWW8" s="219"/>
      <c r="EWX8" s="219"/>
      <c r="EWY8" s="219"/>
      <c r="EWZ8" s="219"/>
      <c r="EXA8" s="219"/>
      <c r="EXB8" s="219"/>
      <c r="EXC8" s="219"/>
      <c r="EXD8" s="219"/>
      <c r="EXE8" s="219"/>
      <c r="EXF8" s="219"/>
      <c r="EXG8" s="219"/>
      <c r="EXH8" s="219"/>
      <c r="EXI8" s="219"/>
      <c r="EXJ8" s="219"/>
      <c r="EXK8" s="219"/>
      <c r="EXL8" s="219"/>
      <c r="EXM8" s="219"/>
      <c r="EXN8" s="219"/>
      <c r="EXO8" s="219"/>
      <c r="EXP8" s="219"/>
      <c r="EXU8" s="219"/>
      <c r="EXV8" s="219"/>
      <c r="EXW8" s="219"/>
      <c r="EXX8" s="219"/>
      <c r="EXY8" s="219"/>
      <c r="EXZ8" s="219"/>
      <c r="EYA8" s="219"/>
      <c r="EYB8" s="219"/>
      <c r="EYC8" s="219"/>
      <c r="EYD8" s="219"/>
      <c r="EYE8" s="219"/>
      <c r="EZW8" s="219"/>
      <c r="EZX8" s="219"/>
      <c r="EZY8" s="219"/>
      <c r="EZZ8" s="219"/>
      <c r="FAA8" s="219"/>
      <c r="FAB8" s="219"/>
      <c r="FAC8" s="219"/>
      <c r="FAD8" s="219"/>
      <c r="FAE8" s="219"/>
      <c r="FAF8" s="219"/>
      <c r="FAG8" s="219"/>
      <c r="FAH8" s="219"/>
      <c r="FAI8" s="219"/>
      <c r="FAJ8" s="219"/>
      <c r="FAK8" s="219"/>
      <c r="FAL8" s="219"/>
      <c r="FAM8" s="219"/>
      <c r="FAN8" s="219"/>
      <c r="FAO8" s="219"/>
      <c r="FAP8" s="219"/>
      <c r="FAQ8" s="219"/>
      <c r="FAR8" s="219"/>
      <c r="FAS8" s="219"/>
      <c r="FAT8" s="219"/>
      <c r="FAU8" s="219"/>
      <c r="FAV8" s="219"/>
      <c r="FAW8" s="219"/>
      <c r="FAX8" s="219"/>
      <c r="FAY8" s="219"/>
      <c r="FAZ8" s="219"/>
      <c r="FBA8" s="219"/>
      <c r="FBB8" s="219"/>
      <c r="FBC8" s="219"/>
      <c r="FBD8" s="219"/>
      <c r="FBE8" s="219"/>
      <c r="FBF8" s="219"/>
      <c r="FBG8" s="219"/>
      <c r="FBH8" s="219"/>
      <c r="FBI8" s="219"/>
      <c r="FBJ8" s="219"/>
      <c r="FBK8" s="219"/>
      <c r="FBL8" s="219"/>
      <c r="FBM8" s="219"/>
      <c r="FBN8" s="219"/>
      <c r="FBO8" s="219"/>
      <c r="FBP8" s="219"/>
      <c r="FBQ8" s="219"/>
      <c r="FBR8" s="219"/>
      <c r="FBS8" s="219"/>
      <c r="FBT8" s="219"/>
      <c r="FBU8" s="219"/>
      <c r="FBV8" s="219"/>
      <c r="FBW8" s="219"/>
      <c r="FBX8" s="219"/>
      <c r="FBY8" s="219"/>
      <c r="FBZ8" s="219"/>
      <c r="FCA8" s="219"/>
      <c r="FCB8" s="219"/>
      <c r="FCC8" s="219"/>
      <c r="FCD8" s="219"/>
      <c r="FCE8" s="219"/>
      <c r="FCF8" s="219"/>
      <c r="FCG8" s="219"/>
      <c r="FCH8" s="219"/>
      <c r="FCI8" s="219"/>
      <c r="FCJ8" s="219"/>
      <c r="FCK8" s="219"/>
      <c r="FCL8" s="219"/>
      <c r="FCM8" s="219"/>
      <c r="FCN8" s="219"/>
      <c r="FCO8" s="219"/>
      <c r="FCP8" s="219"/>
      <c r="FCQ8" s="219"/>
      <c r="FCR8" s="219"/>
      <c r="FCS8" s="219"/>
      <c r="FCT8" s="219"/>
      <c r="FCU8" s="219"/>
      <c r="FCV8" s="219"/>
      <c r="FCW8" s="219"/>
      <c r="FCX8" s="219"/>
      <c r="FCY8" s="219"/>
      <c r="FCZ8" s="219"/>
      <c r="FDA8" s="219"/>
      <c r="FDB8" s="219"/>
      <c r="FDC8" s="219"/>
      <c r="FDD8" s="219"/>
      <c r="FDE8" s="219"/>
      <c r="FDF8" s="219"/>
      <c r="FDG8" s="219"/>
      <c r="FDH8" s="219"/>
      <c r="FDI8" s="219"/>
      <c r="FDJ8" s="219"/>
      <c r="FDK8" s="219"/>
      <c r="FDL8" s="219"/>
      <c r="FDM8" s="219"/>
      <c r="FDN8" s="219"/>
      <c r="FDO8" s="219"/>
      <c r="FDP8" s="219"/>
      <c r="FDQ8" s="219"/>
      <c r="FDR8" s="219"/>
      <c r="FDS8" s="219"/>
      <c r="FDT8" s="219"/>
      <c r="FDU8" s="219"/>
      <c r="FDV8" s="219"/>
      <c r="FDW8" s="219"/>
      <c r="FDX8" s="219"/>
      <c r="FDY8" s="219"/>
      <c r="FDZ8" s="219"/>
      <c r="FEA8" s="219"/>
      <c r="FEB8" s="219"/>
      <c r="FEC8" s="219"/>
      <c r="FED8" s="219"/>
      <c r="FEE8" s="219"/>
      <c r="FEF8" s="219"/>
      <c r="FEG8" s="219"/>
      <c r="FEH8" s="219"/>
      <c r="FEI8" s="219"/>
      <c r="FEJ8" s="219"/>
      <c r="FEK8" s="219"/>
      <c r="FEL8" s="219"/>
      <c r="FEM8" s="219"/>
      <c r="FEN8" s="219"/>
      <c r="FEO8" s="219"/>
      <c r="FEP8" s="219"/>
      <c r="FEQ8" s="219"/>
      <c r="FER8" s="219"/>
      <c r="FES8" s="219"/>
      <c r="FET8" s="219"/>
      <c r="FEU8" s="219"/>
      <c r="FEV8" s="219"/>
      <c r="FEW8" s="219"/>
      <c r="FEX8" s="219"/>
      <c r="FEY8" s="219"/>
      <c r="FEZ8" s="219"/>
      <c r="FFA8" s="219"/>
      <c r="FFB8" s="219"/>
      <c r="FFC8" s="219"/>
      <c r="FFD8" s="219"/>
      <c r="FFE8" s="219"/>
      <c r="FFF8" s="219"/>
      <c r="FFG8" s="219"/>
      <c r="FFH8" s="219"/>
      <c r="FFI8" s="219"/>
      <c r="FFJ8" s="219"/>
      <c r="FFK8" s="219"/>
      <c r="FFL8" s="219"/>
      <c r="FFM8" s="219"/>
      <c r="FFN8" s="219"/>
      <c r="FFO8" s="219"/>
      <c r="FFP8" s="219"/>
      <c r="FFQ8" s="219"/>
      <c r="FFR8" s="219"/>
      <c r="FFS8" s="219"/>
      <c r="FFT8" s="219"/>
      <c r="FFU8" s="219"/>
      <c r="FFV8" s="219"/>
      <c r="FFW8" s="219"/>
      <c r="FFX8" s="219"/>
      <c r="FFY8" s="219"/>
      <c r="FFZ8" s="219"/>
      <c r="FGA8" s="219"/>
      <c r="FGB8" s="219"/>
      <c r="FGC8" s="219"/>
      <c r="FGD8" s="219"/>
      <c r="FGE8" s="219"/>
      <c r="FGF8" s="219"/>
      <c r="FGG8" s="219"/>
      <c r="FGH8" s="219"/>
      <c r="FGI8" s="219"/>
      <c r="FGJ8" s="219"/>
      <c r="FGK8" s="219"/>
      <c r="FGL8" s="219"/>
      <c r="FGM8" s="219"/>
      <c r="FGN8" s="219"/>
      <c r="FGO8" s="219"/>
      <c r="FGP8" s="219"/>
      <c r="FGQ8" s="219"/>
      <c r="FGR8" s="219"/>
      <c r="FGS8" s="219"/>
      <c r="FGT8" s="219"/>
      <c r="FGU8" s="219"/>
      <c r="FGV8" s="219"/>
      <c r="FGW8" s="219"/>
      <c r="FGX8" s="219"/>
      <c r="FGY8" s="219"/>
      <c r="FGZ8" s="219"/>
      <c r="FHA8" s="219"/>
      <c r="FHB8" s="219"/>
      <c r="FHC8" s="219"/>
      <c r="FHD8" s="219"/>
      <c r="FHE8" s="219"/>
      <c r="FHF8" s="219"/>
      <c r="FHG8" s="219"/>
      <c r="FHH8" s="219"/>
      <c r="FHI8" s="219"/>
      <c r="FHJ8" s="219"/>
      <c r="FHK8" s="219"/>
      <c r="FHL8" s="219"/>
      <c r="FHQ8" s="219"/>
      <c r="FHR8" s="219"/>
      <c r="FHS8" s="219"/>
      <c r="FHT8" s="219"/>
      <c r="FHU8" s="219"/>
      <c r="FHV8" s="219"/>
      <c r="FHW8" s="219"/>
      <c r="FHX8" s="219"/>
      <c r="FHY8" s="219"/>
      <c r="FHZ8" s="219"/>
      <c r="FIA8" s="219"/>
      <c r="FJS8" s="219"/>
      <c r="FJT8" s="219"/>
      <c r="FJU8" s="219"/>
      <c r="FJV8" s="219"/>
      <c r="FJW8" s="219"/>
      <c r="FJX8" s="219"/>
      <c r="FJY8" s="219"/>
      <c r="FJZ8" s="219"/>
      <c r="FKA8" s="219"/>
      <c r="FKB8" s="219"/>
      <c r="FKC8" s="219"/>
      <c r="FKD8" s="219"/>
      <c r="FKE8" s="219"/>
      <c r="FKF8" s="219"/>
      <c r="FKG8" s="219"/>
      <c r="FKH8" s="219"/>
      <c r="FKI8" s="219"/>
      <c r="FKJ8" s="219"/>
      <c r="FKK8" s="219"/>
      <c r="FKL8" s="219"/>
      <c r="FKM8" s="219"/>
      <c r="FKN8" s="219"/>
      <c r="FKO8" s="219"/>
      <c r="FKP8" s="219"/>
      <c r="FKQ8" s="219"/>
      <c r="FKR8" s="219"/>
      <c r="FKS8" s="219"/>
      <c r="FKT8" s="219"/>
      <c r="FKU8" s="219"/>
      <c r="FKV8" s="219"/>
      <c r="FKW8" s="219"/>
      <c r="FKX8" s="219"/>
      <c r="FKY8" s="219"/>
      <c r="FKZ8" s="219"/>
      <c r="FLA8" s="219"/>
      <c r="FLB8" s="219"/>
      <c r="FLC8" s="219"/>
      <c r="FLD8" s="219"/>
      <c r="FLE8" s="219"/>
      <c r="FLF8" s="219"/>
      <c r="FLG8" s="219"/>
      <c r="FLH8" s="219"/>
      <c r="FLI8" s="219"/>
      <c r="FLJ8" s="219"/>
      <c r="FLK8" s="219"/>
      <c r="FLL8" s="219"/>
      <c r="FLM8" s="219"/>
      <c r="FLN8" s="219"/>
      <c r="FLO8" s="219"/>
      <c r="FLP8" s="219"/>
      <c r="FLQ8" s="219"/>
      <c r="FLR8" s="219"/>
      <c r="FLS8" s="219"/>
      <c r="FLT8" s="219"/>
      <c r="FLU8" s="219"/>
      <c r="FLV8" s="219"/>
      <c r="FLW8" s="219"/>
      <c r="FLX8" s="219"/>
      <c r="FLY8" s="219"/>
      <c r="FLZ8" s="219"/>
      <c r="FMA8" s="219"/>
      <c r="FMB8" s="219"/>
      <c r="FMC8" s="219"/>
      <c r="FMD8" s="219"/>
      <c r="FME8" s="219"/>
      <c r="FMF8" s="219"/>
      <c r="FMG8" s="219"/>
      <c r="FMH8" s="219"/>
      <c r="FMI8" s="219"/>
      <c r="FMJ8" s="219"/>
      <c r="FMK8" s="219"/>
      <c r="FML8" s="219"/>
      <c r="FMM8" s="219"/>
      <c r="FMN8" s="219"/>
      <c r="FMO8" s="219"/>
      <c r="FMP8" s="219"/>
      <c r="FMQ8" s="219"/>
      <c r="FMR8" s="219"/>
      <c r="FMS8" s="219"/>
      <c r="FMT8" s="219"/>
      <c r="FMU8" s="219"/>
      <c r="FMV8" s="219"/>
      <c r="FMW8" s="219"/>
      <c r="FMX8" s="219"/>
      <c r="FMY8" s="219"/>
      <c r="FMZ8" s="219"/>
      <c r="FNA8" s="219"/>
      <c r="FNB8" s="219"/>
      <c r="FNC8" s="219"/>
      <c r="FND8" s="219"/>
      <c r="FNE8" s="219"/>
      <c r="FNF8" s="219"/>
      <c r="FNG8" s="219"/>
      <c r="FNH8" s="219"/>
      <c r="FNI8" s="219"/>
      <c r="FNJ8" s="219"/>
      <c r="FNK8" s="219"/>
      <c r="FNL8" s="219"/>
      <c r="FNM8" s="219"/>
      <c r="FNN8" s="219"/>
      <c r="FNO8" s="219"/>
      <c r="FNP8" s="219"/>
      <c r="FNQ8" s="219"/>
      <c r="FNR8" s="219"/>
      <c r="FNS8" s="219"/>
      <c r="FNT8" s="219"/>
      <c r="FNU8" s="219"/>
      <c r="FNV8" s="219"/>
      <c r="FNW8" s="219"/>
      <c r="FNX8" s="219"/>
      <c r="FNY8" s="219"/>
      <c r="FNZ8" s="219"/>
      <c r="FOA8" s="219"/>
      <c r="FOB8" s="219"/>
      <c r="FOC8" s="219"/>
      <c r="FOD8" s="219"/>
      <c r="FOE8" s="219"/>
      <c r="FOF8" s="219"/>
      <c r="FOG8" s="219"/>
      <c r="FOH8" s="219"/>
      <c r="FOI8" s="219"/>
      <c r="FOJ8" s="219"/>
      <c r="FOK8" s="219"/>
      <c r="FOL8" s="219"/>
      <c r="FOM8" s="219"/>
      <c r="FON8" s="219"/>
      <c r="FOO8" s="219"/>
      <c r="FOP8" s="219"/>
      <c r="FOQ8" s="219"/>
      <c r="FOR8" s="219"/>
      <c r="FOS8" s="219"/>
      <c r="FOT8" s="219"/>
      <c r="FOU8" s="219"/>
      <c r="FOV8" s="219"/>
      <c r="FOW8" s="219"/>
      <c r="FOX8" s="219"/>
      <c r="FOY8" s="219"/>
      <c r="FOZ8" s="219"/>
      <c r="FPA8" s="219"/>
      <c r="FPB8" s="219"/>
      <c r="FPC8" s="219"/>
      <c r="FPD8" s="219"/>
      <c r="FPE8" s="219"/>
      <c r="FPF8" s="219"/>
      <c r="FPG8" s="219"/>
      <c r="FPH8" s="219"/>
      <c r="FPI8" s="219"/>
      <c r="FPJ8" s="219"/>
      <c r="FPK8" s="219"/>
      <c r="FPL8" s="219"/>
      <c r="FPM8" s="219"/>
      <c r="FPN8" s="219"/>
      <c r="FPO8" s="219"/>
      <c r="FPP8" s="219"/>
      <c r="FPQ8" s="219"/>
      <c r="FPR8" s="219"/>
      <c r="FPS8" s="219"/>
      <c r="FPT8" s="219"/>
      <c r="FPU8" s="219"/>
      <c r="FPV8" s="219"/>
      <c r="FPW8" s="219"/>
      <c r="FPX8" s="219"/>
      <c r="FPY8" s="219"/>
      <c r="FPZ8" s="219"/>
      <c r="FQA8" s="219"/>
      <c r="FQB8" s="219"/>
      <c r="FQC8" s="219"/>
      <c r="FQD8" s="219"/>
      <c r="FQE8" s="219"/>
      <c r="FQF8" s="219"/>
      <c r="FQG8" s="219"/>
      <c r="FQH8" s="219"/>
      <c r="FQI8" s="219"/>
      <c r="FQJ8" s="219"/>
      <c r="FQK8" s="219"/>
      <c r="FQL8" s="219"/>
      <c r="FQM8" s="219"/>
      <c r="FQN8" s="219"/>
      <c r="FQO8" s="219"/>
      <c r="FQP8" s="219"/>
      <c r="FQQ8" s="219"/>
      <c r="FQR8" s="219"/>
      <c r="FQS8" s="219"/>
      <c r="FQT8" s="219"/>
      <c r="FQU8" s="219"/>
      <c r="FQV8" s="219"/>
      <c r="FQW8" s="219"/>
      <c r="FQX8" s="219"/>
      <c r="FQY8" s="219"/>
      <c r="FQZ8" s="219"/>
      <c r="FRA8" s="219"/>
      <c r="FRB8" s="219"/>
      <c r="FRC8" s="219"/>
      <c r="FRD8" s="219"/>
      <c r="FRE8" s="219"/>
      <c r="FRF8" s="219"/>
      <c r="FRG8" s="219"/>
      <c r="FRH8" s="219"/>
      <c r="FRM8" s="219"/>
      <c r="FRN8" s="219"/>
      <c r="FRO8" s="219"/>
      <c r="FRP8" s="219"/>
      <c r="FRQ8" s="219"/>
      <c r="FRR8" s="219"/>
      <c r="FRS8" s="219"/>
      <c r="FRT8" s="219"/>
      <c r="FRU8" s="219"/>
      <c r="FRV8" s="219"/>
      <c r="FRW8" s="219"/>
      <c r="FTO8" s="219"/>
      <c r="FTP8" s="219"/>
      <c r="FTQ8" s="219"/>
      <c r="FTR8" s="219"/>
      <c r="FTS8" s="219"/>
      <c r="FTT8" s="219"/>
      <c r="FTU8" s="219"/>
      <c r="FTV8" s="219"/>
      <c r="FTW8" s="219"/>
      <c r="FTX8" s="219"/>
      <c r="FTY8" s="219"/>
      <c r="FTZ8" s="219"/>
      <c r="FUA8" s="219"/>
      <c r="FUB8" s="219"/>
      <c r="FUC8" s="219"/>
      <c r="FUD8" s="219"/>
      <c r="FUE8" s="219"/>
      <c r="FUF8" s="219"/>
      <c r="FUG8" s="219"/>
      <c r="FUH8" s="219"/>
      <c r="FUI8" s="219"/>
      <c r="FUJ8" s="219"/>
      <c r="FUK8" s="219"/>
      <c r="FUL8" s="219"/>
      <c r="FUM8" s="219"/>
      <c r="FUN8" s="219"/>
      <c r="FUO8" s="219"/>
      <c r="FUP8" s="219"/>
      <c r="FUQ8" s="219"/>
      <c r="FUR8" s="219"/>
      <c r="FUS8" s="219"/>
      <c r="FUT8" s="219"/>
      <c r="FUU8" s="219"/>
      <c r="FUV8" s="219"/>
      <c r="FUW8" s="219"/>
      <c r="FUX8" s="219"/>
      <c r="FUY8" s="219"/>
      <c r="FUZ8" s="219"/>
      <c r="FVA8" s="219"/>
      <c r="FVB8" s="219"/>
      <c r="FVC8" s="219"/>
      <c r="FVD8" s="219"/>
      <c r="FVE8" s="219"/>
      <c r="FVF8" s="219"/>
      <c r="FVG8" s="219"/>
      <c r="FVH8" s="219"/>
      <c r="FVI8" s="219"/>
      <c r="FVJ8" s="219"/>
      <c r="FVK8" s="219"/>
      <c r="FVL8" s="219"/>
      <c r="FVM8" s="219"/>
      <c r="FVN8" s="219"/>
      <c r="FVO8" s="219"/>
      <c r="FVP8" s="219"/>
      <c r="FVQ8" s="219"/>
      <c r="FVR8" s="219"/>
      <c r="FVS8" s="219"/>
      <c r="FVT8" s="219"/>
      <c r="FVU8" s="219"/>
      <c r="FVV8" s="219"/>
      <c r="FVW8" s="219"/>
      <c r="FVX8" s="219"/>
      <c r="FVY8" s="219"/>
      <c r="FVZ8" s="219"/>
      <c r="FWA8" s="219"/>
      <c r="FWB8" s="219"/>
      <c r="FWC8" s="219"/>
      <c r="FWD8" s="219"/>
      <c r="FWE8" s="219"/>
      <c r="FWF8" s="219"/>
      <c r="FWG8" s="219"/>
      <c r="FWH8" s="219"/>
      <c r="FWI8" s="219"/>
      <c r="FWJ8" s="219"/>
      <c r="FWK8" s="219"/>
      <c r="FWL8" s="219"/>
      <c r="FWM8" s="219"/>
      <c r="FWN8" s="219"/>
      <c r="FWO8" s="219"/>
      <c r="FWP8" s="219"/>
      <c r="FWQ8" s="219"/>
      <c r="FWR8" s="219"/>
      <c r="FWS8" s="219"/>
      <c r="FWT8" s="219"/>
      <c r="FWU8" s="219"/>
      <c r="FWV8" s="219"/>
      <c r="FWW8" s="219"/>
      <c r="FWX8" s="219"/>
      <c r="FWY8" s="219"/>
      <c r="FWZ8" s="219"/>
      <c r="FXA8" s="219"/>
      <c r="FXB8" s="219"/>
      <c r="FXC8" s="219"/>
      <c r="FXD8" s="219"/>
      <c r="FXE8" s="219"/>
      <c r="FXF8" s="219"/>
      <c r="FXG8" s="219"/>
      <c r="FXH8" s="219"/>
      <c r="FXI8" s="219"/>
      <c r="FXJ8" s="219"/>
      <c r="FXK8" s="219"/>
      <c r="FXL8" s="219"/>
      <c r="FXM8" s="219"/>
      <c r="FXN8" s="219"/>
      <c r="FXO8" s="219"/>
      <c r="FXP8" s="219"/>
      <c r="FXQ8" s="219"/>
      <c r="FXR8" s="219"/>
      <c r="FXS8" s="219"/>
      <c r="FXT8" s="219"/>
      <c r="FXU8" s="219"/>
      <c r="FXV8" s="219"/>
      <c r="FXW8" s="219"/>
      <c r="FXX8" s="219"/>
      <c r="FXY8" s="219"/>
      <c r="FXZ8" s="219"/>
      <c r="FYA8" s="219"/>
      <c r="FYB8" s="219"/>
      <c r="FYC8" s="219"/>
      <c r="FYD8" s="219"/>
      <c r="FYE8" s="219"/>
      <c r="FYF8" s="219"/>
      <c r="FYG8" s="219"/>
      <c r="FYH8" s="219"/>
      <c r="FYI8" s="219"/>
      <c r="FYJ8" s="219"/>
      <c r="FYK8" s="219"/>
      <c r="FYL8" s="219"/>
      <c r="FYM8" s="219"/>
      <c r="FYN8" s="219"/>
      <c r="FYO8" s="219"/>
      <c r="FYP8" s="219"/>
      <c r="FYQ8" s="219"/>
      <c r="FYR8" s="219"/>
      <c r="FYS8" s="219"/>
      <c r="FYT8" s="219"/>
      <c r="FYU8" s="219"/>
      <c r="FYV8" s="219"/>
      <c r="FYW8" s="219"/>
      <c r="FYX8" s="219"/>
      <c r="FYY8" s="219"/>
      <c r="FYZ8" s="219"/>
      <c r="FZA8" s="219"/>
      <c r="FZB8" s="219"/>
      <c r="FZC8" s="219"/>
      <c r="FZD8" s="219"/>
      <c r="FZE8" s="219"/>
      <c r="FZF8" s="219"/>
      <c r="FZG8" s="219"/>
      <c r="FZH8" s="219"/>
      <c r="FZI8" s="219"/>
      <c r="FZJ8" s="219"/>
      <c r="FZK8" s="219"/>
      <c r="FZL8" s="219"/>
      <c r="FZM8" s="219"/>
      <c r="FZN8" s="219"/>
      <c r="FZO8" s="219"/>
      <c r="FZP8" s="219"/>
      <c r="FZQ8" s="219"/>
      <c r="FZR8" s="219"/>
      <c r="FZS8" s="219"/>
      <c r="FZT8" s="219"/>
      <c r="FZU8" s="219"/>
      <c r="FZV8" s="219"/>
      <c r="FZW8" s="219"/>
      <c r="FZX8" s="219"/>
      <c r="FZY8" s="219"/>
      <c r="FZZ8" s="219"/>
      <c r="GAA8" s="219"/>
      <c r="GAB8" s="219"/>
      <c r="GAC8" s="219"/>
      <c r="GAD8" s="219"/>
      <c r="GAE8" s="219"/>
      <c r="GAF8" s="219"/>
      <c r="GAG8" s="219"/>
      <c r="GAH8" s="219"/>
      <c r="GAI8" s="219"/>
      <c r="GAJ8" s="219"/>
      <c r="GAK8" s="219"/>
      <c r="GAL8" s="219"/>
      <c r="GAM8" s="219"/>
      <c r="GAN8" s="219"/>
      <c r="GAO8" s="219"/>
      <c r="GAP8" s="219"/>
      <c r="GAQ8" s="219"/>
      <c r="GAR8" s="219"/>
      <c r="GAS8" s="219"/>
      <c r="GAT8" s="219"/>
      <c r="GAU8" s="219"/>
      <c r="GAV8" s="219"/>
      <c r="GAW8" s="219"/>
      <c r="GAX8" s="219"/>
      <c r="GAY8" s="219"/>
      <c r="GAZ8" s="219"/>
      <c r="GBA8" s="219"/>
      <c r="GBB8" s="219"/>
      <c r="GBC8" s="219"/>
      <c r="GBD8" s="219"/>
      <c r="GBI8" s="219"/>
      <c r="GBJ8" s="219"/>
      <c r="GBK8" s="219"/>
      <c r="GBL8" s="219"/>
      <c r="GBM8" s="219"/>
      <c r="GBN8" s="219"/>
      <c r="GBO8" s="219"/>
      <c r="GBP8" s="219"/>
      <c r="GBQ8" s="219"/>
      <c r="GBR8" s="219"/>
      <c r="GBS8" s="219"/>
      <c r="GDK8" s="219"/>
      <c r="GDL8" s="219"/>
      <c r="GDM8" s="219"/>
      <c r="GDN8" s="219"/>
      <c r="GDO8" s="219"/>
      <c r="GDP8" s="219"/>
      <c r="GDQ8" s="219"/>
      <c r="GDR8" s="219"/>
      <c r="GDS8" s="219"/>
      <c r="GDT8" s="219"/>
      <c r="GDU8" s="219"/>
      <c r="GDV8" s="219"/>
      <c r="GDW8" s="219"/>
      <c r="GDX8" s="219"/>
      <c r="GDY8" s="219"/>
      <c r="GDZ8" s="219"/>
      <c r="GEA8" s="219"/>
      <c r="GEB8" s="219"/>
      <c r="GEC8" s="219"/>
      <c r="GED8" s="219"/>
      <c r="GEE8" s="219"/>
      <c r="GEF8" s="219"/>
      <c r="GEG8" s="219"/>
      <c r="GEH8" s="219"/>
      <c r="GEI8" s="219"/>
      <c r="GEJ8" s="219"/>
      <c r="GEK8" s="219"/>
      <c r="GEL8" s="219"/>
      <c r="GEM8" s="219"/>
      <c r="GEN8" s="219"/>
      <c r="GEO8" s="219"/>
      <c r="GEP8" s="219"/>
      <c r="GEQ8" s="219"/>
      <c r="GER8" s="219"/>
      <c r="GES8" s="219"/>
      <c r="GET8" s="219"/>
      <c r="GEU8" s="219"/>
      <c r="GEV8" s="219"/>
      <c r="GEW8" s="219"/>
      <c r="GEX8" s="219"/>
      <c r="GEY8" s="219"/>
      <c r="GEZ8" s="219"/>
      <c r="GFA8" s="219"/>
      <c r="GFB8" s="219"/>
      <c r="GFC8" s="219"/>
      <c r="GFD8" s="219"/>
      <c r="GFE8" s="219"/>
      <c r="GFF8" s="219"/>
      <c r="GFG8" s="219"/>
      <c r="GFH8" s="219"/>
      <c r="GFI8" s="219"/>
      <c r="GFJ8" s="219"/>
      <c r="GFK8" s="219"/>
      <c r="GFL8" s="219"/>
      <c r="GFM8" s="219"/>
      <c r="GFN8" s="219"/>
      <c r="GFO8" s="219"/>
      <c r="GFP8" s="219"/>
      <c r="GFQ8" s="219"/>
      <c r="GFR8" s="219"/>
      <c r="GFS8" s="219"/>
      <c r="GFT8" s="219"/>
      <c r="GFU8" s="219"/>
      <c r="GFV8" s="219"/>
      <c r="GFW8" s="219"/>
      <c r="GFX8" s="219"/>
      <c r="GFY8" s="219"/>
      <c r="GFZ8" s="219"/>
      <c r="GGA8" s="219"/>
      <c r="GGB8" s="219"/>
      <c r="GGC8" s="219"/>
      <c r="GGD8" s="219"/>
      <c r="GGE8" s="219"/>
      <c r="GGF8" s="219"/>
      <c r="GGG8" s="219"/>
      <c r="GGH8" s="219"/>
      <c r="GGI8" s="219"/>
      <c r="GGJ8" s="219"/>
      <c r="GGK8" s="219"/>
      <c r="GGL8" s="219"/>
      <c r="GGM8" s="219"/>
      <c r="GGN8" s="219"/>
      <c r="GGO8" s="219"/>
      <c r="GGP8" s="219"/>
      <c r="GGQ8" s="219"/>
      <c r="GGR8" s="219"/>
      <c r="GGS8" s="219"/>
      <c r="GGT8" s="219"/>
      <c r="GGU8" s="219"/>
      <c r="GGV8" s="219"/>
      <c r="GGW8" s="219"/>
      <c r="GGX8" s="219"/>
      <c r="GGY8" s="219"/>
      <c r="GGZ8" s="219"/>
      <c r="GHA8" s="219"/>
      <c r="GHB8" s="219"/>
      <c r="GHC8" s="219"/>
      <c r="GHD8" s="219"/>
      <c r="GHE8" s="219"/>
      <c r="GHF8" s="219"/>
      <c r="GHG8" s="219"/>
      <c r="GHH8" s="219"/>
      <c r="GHI8" s="219"/>
      <c r="GHJ8" s="219"/>
      <c r="GHK8" s="219"/>
      <c r="GHL8" s="219"/>
      <c r="GHM8" s="219"/>
      <c r="GHN8" s="219"/>
      <c r="GHO8" s="219"/>
      <c r="GHP8" s="219"/>
      <c r="GHQ8" s="219"/>
      <c r="GHR8" s="219"/>
      <c r="GHS8" s="219"/>
      <c r="GHT8" s="219"/>
      <c r="GHU8" s="219"/>
      <c r="GHV8" s="219"/>
      <c r="GHW8" s="219"/>
      <c r="GHX8" s="219"/>
      <c r="GHY8" s="219"/>
      <c r="GHZ8" s="219"/>
      <c r="GIA8" s="219"/>
      <c r="GIB8" s="219"/>
      <c r="GIC8" s="219"/>
      <c r="GID8" s="219"/>
      <c r="GIE8" s="219"/>
      <c r="GIF8" s="219"/>
      <c r="GIG8" s="219"/>
      <c r="GIH8" s="219"/>
      <c r="GII8" s="219"/>
      <c r="GIJ8" s="219"/>
      <c r="GIK8" s="219"/>
      <c r="GIL8" s="219"/>
      <c r="GIM8" s="219"/>
      <c r="GIN8" s="219"/>
      <c r="GIO8" s="219"/>
      <c r="GIP8" s="219"/>
      <c r="GIQ8" s="219"/>
      <c r="GIR8" s="219"/>
      <c r="GIS8" s="219"/>
      <c r="GIT8" s="219"/>
      <c r="GIU8" s="219"/>
      <c r="GIV8" s="219"/>
      <c r="GIW8" s="219"/>
      <c r="GIX8" s="219"/>
      <c r="GIY8" s="219"/>
      <c r="GIZ8" s="219"/>
      <c r="GJA8" s="219"/>
      <c r="GJB8" s="219"/>
      <c r="GJC8" s="219"/>
      <c r="GJD8" s="219"/>
      <c r="GJE8" s="219"/>
      <c r="GJF8" s="219"/>
      <c r="GJG8" s="219"/>
      <c r="GJH8" s="219"/>
      <c r="GJI8" s="219"/>
      <c r="GJJ8" s="219"/>
      <c r="GJK8" s="219"/>
      <c r="GJL8" s="219"/>
      <c r="GJM8" s="219"/>
      <c r="GJN8" s="219"/>
      <c r="GJO8" s="219"/>
      <c r="GJP8" s="219"/>
      <c r="GJQ8" s="219"/>
      <c r="GJR8" s="219"/>
      <c r="GJS8" s="219"/>
      <c r="GJT8" s="219"/>
      <c r="GJU8" s="219"/>
      <c r="GJV8" s="219"/>
      <c r="GJW8" s="219"/>
      <c r="GJX8" s="219"/>
      <c r="GJY8" s="219"/>
      <c r="GJZ8" s="219"/>
      <c r="GKA8" s="219"/>
      <c r="GKB8" s="219"/>
      <c r="GKC8" s="219"/>
      <c r="GKD8" s="219"/>
      <c r="GKE8" s="219"/>
      <c r="GKF8" s="219"/>
      <c r="GKG8" s="219"/>
      <c r="GKH8" s="219"/>
      <c r="GKI8" s="219"/>
      <c r="GKJ8" s="219"/>
      <c r="GKK8" s="219"/>
      <c r="GKL8" s="219"/>
      <c r="GKM8" s="219"/>
      <c r="GKN8" s="219"/>
      <c r="GKO8" s="219"/>
      <c r="GKP8" s="219"/>
      <c r="GKQ8" s="219"/>
      <c r="GKR8" s="219"/>
      <c r="GKS8" s="219"/>
      <c r="GKT8" s="219"/>
      <c r="GKU8" s="219"/>
      <c r="GKV8" s="219"/>
      <c r="GKW8" s="219"/>
      <c r="GKX8" s="219"/>
      <c r="GKY8" s="219"/>
      <c r="GKZ8" s="219"/>
      <c r="GLE8" s="219"/>
      <c r="GLF8" s="219"/>
      <c r="GLG8" s="219"/>
      <c r="GLH8" s="219"/>
      <c r="GLI8" s="219"/>
      <c r="GLJ8" s="219"/>
      <c r="GLK8" s="219"/>
      <c r="GLL8" s="219"/>
      <c r="GLM8" s="219"/>
      <c r="GLN8" s="219"/>
      <c r="GLO8" s="219"/>
      <c r="GNG8" s="219"/>
      <c r="GNH8" s="219"/>
      <c r="GNI8" s="219"/>
      <c r="GNJ8" s="219"/>
      <c r="GNK8" s="219"/>
      <c r="GNL8" s="219"/>
      <c r="GNM8" s="219"/>
      <c r="GNN8" s="219"/>
      <c r="GNO8" s="219"/>
      <c r="GNP8" s="219"/>
      <c r="GNQ8" s="219"/>
      <c r="GNR8" s="219"/>
      <c r="GNS8" s="219"/>
      <c r="GNT8" s="219"/>
      <c r="GNU8" s="219"/>
      <c r="GNV8" s="219"/>
      <c r="GNW8" s="219"/>
      <c r="GNX8" s="219"/>
      <c r="GNY8" s="219"/>
      <c r="GNZ8" s="219"/>
      <c r="GOA8" s="219"/>
      <c r="GOB8" s="219"/>
      <c r="GOC8" s="219"/>
      <c r="GOD8" s="219"/>
      <c r="GOE8" s="219"/>
      <c r="GOF8" s="219"/>
      <c r="GOG8" s="219"/>
      <c r="GOH8" s="219"/>
      <c r="GOI8" s="219"/>
      <c r="GOJ8" s="219"/>
      <c r="GOK8" s="219"/>
      <c r="GOL8" s="219"/>
      <c r="GOM8" s="219"/>
      <c r="GON8" s="219"/>
      <c r="GOO8" s="219"/>
      <c r="GOP8" s="219"/>
      <c r="GOQ8" s="219"/>
      <c r="GOR8" s="219"/>
      <c r="GOS8" s="219"/>
      <c r="GOT8" s="219"/>
      <c r="GOU8" s="219"/>
      <c r="GOV8" s="219"/>
      <c r="GOW8" s="219"/>
      <c r="GOX8" s="219"/>
      <c r="GOY8" s="219"/>
      <c r="GOZ8" s="219"/>
      <c r="GPA8" s="219"/>
      <c r="GPB8" s="219"/>
      <c r="GPC8" s="219"/>
      <c r="GPD8" s="219"/>
      <c r="GPE8" s="219"/>
      <c r="GPF8" s="219"/>
      <c r="GPG8" s="219"/>
      <c r="GPH8" s="219"/>
      <c r="GPI8" s="219"/>
      <c r="GPJ8" s="219"/>
      <c r="GPK8" s="219"/>
      <c r="GPL8" s="219"/>
      <c r="GPM8" s="219"/>
      <c r="GPN8" s="219"/>
      <c r="GPO8" s="219"/>
      <c r="GPP8" s="219"/>
      <c r="GPQ8" s="219"/>
      <c r="GPR8" s="219"/>
      <c r="GPS8" s="219"/>
      <c r="GPT8" s="219"/>
      <c r="GPU8" s="219"/>
      <c r="GPV8" s="219"/>
      <c r="GPW8" s="219"/>
      <c r="GPX8" s="219"/>
      <c r="GPY8" s="219"/>
      <c r="GPZ8" s="219"/>
      <c r="GQA8" s="219"/>
      <c r="GQB8" s="219"/>
      <c r="GQC8" s="219"/>
      <c r="GQD8" s="219"/>
      <c r="GQE8" s="219"/>
      <c r="GQF8" s="219"/>
      <c r="GQG8" s="219"/>
      <c r="GQH8" s="219"/>
      <c r="GQI8" s="219"/>
      <c r="GQJ8" s="219"/>
      <c r="GQK8" s="219"/>
      <c r="GQL8" s="219"/>
      <c r="GQM8" s="219"/>
      <c r="GQN8" s="219"/>
      <c r="GQO8" s="219"/>
      <c r="GQP8" s="219"/>
      <c r="GQQ8" s="219"/>
      <c r="GQR8" s="219"/>
      <c r="GQS8" s="219"/>
      <c r="GQT8" s="219"/>
      <c r="GQU8" s="219"/>
      <c r="GQV8" s="219"/>
      <c r="GQW8" s="219"/>
      <c r="GQX8" s="219"/>
      <c r="GQY8" s="219"/>
      <c r="GQZ8" s="219"/>
      <c r="GRA8" s="219"/>
      <c r="GRB8" s="219"/>
      <c r="GRC8" s="219"/>
      <c r="GRD8" s="219"/>
      <c r="GRE8" s="219"/>
      <c r="GRF8" s="219"/>
      <c r="GRG8" s="219"/>
      <c r="GRH8" s="219"/>
      <c r="GRI8" s="219"/>
      <c r="GRJ8" s="219"/>
      <c r="GRK8" s="219"/>
      <c r="GRL8" s="219"/>
      <c r="GRM8" s="219"/>
      <c r="GRN8" s="219"/>
      <c r="GRO8" s="219"/>
      <c r="GRP8" s="219"/>
      <c r="GRQ8" s="219"/>
      <c r="GRR8" s="219"/>
      <c r="GRS8" s="219"/>
      <c r="GRT8" s="219"/>
      <c r="GRU8" s="219"/>
      <c r="GRV8" s="219"/>
      <c r="GRW8" s="219"/>
      <c r="GRX8" s="219"/>
      <c r="GRY8" s="219"/>
      <c r="GRZ8" s="219"/>
      <c r="GSA8" s="219"/>
      <c r="GSB8" s="219"/>
      <c r="GSC8" s="219"/>
      <c r="GSD8" s="219"/>
      <c r="GSE8" s="219"/>
      <c r="GSF8" s="219"/>
      <c r="GSG8" s="219"/>
      <c r="GSH8" s="219"/>
      <c r="GSI8" s="219"/>
      <c r="GSJ8" s="219"/>
      <c r="GSK8" s="219"/>
      <c r="GSL8" s="219"/>
      <c r="GSM8" s="219"/>
      <c r="GSN8" s="219"/>
      <c r="GSO8" s="219"/>
      <c r="GSP8" s="219"/>
      <c r="GSQ8" s="219"/>
      <c r="GSR8" s="219"/>
      <c r="GSS8" s="219"/>
      <c r="GST8" s="219"/>
      <c r="GSU8" s="219"/>
      <c r="GSV8" s="219"/>
      <c r="GSW8" s="219"/>
      <c r="GSX8" s="219"/>
      <c r="GSY8" s="219"/>
      <c r="GSZ8" s="219"/>
      <c r="GTA8" s="219"/>
      <c r="GTB8" s="219"/>
      <c r="GTC8" s="219"/>
      <c r="GTD8" s="219"/>
      <c r="GTE8" s="219"/>
      <c r="GTF8" s="219"/>
      <c r="GTG8" s="219"/>
      <c r="GTH8" s="219"/>
      <c r="GTI8" s="219"/>
      <c r="GTJ8" s="219"/>
      <c r="GTK8" s="219"/>
      <c r="GTL8" s="219"/>
      <c r="GTM8" s="219"/>
      <c r="GTN8" s="219"/>
      <c r="GTO8" s="219"/>
      <c r="GTP8" s="219"/>
      <c r="GTQ8" s="219"/>
      <c r="GTR8" s="219"/>
      <c r="GTS8" s="219"/>
      <c r="GTT8" s="219"/>
      <c r="GTU8" s="219"/>
      <c r="GTV8" s="219"/>
      <c r="GTW8" s="219"/>
      <c r="GTX8" s="219"/>
      <c r="GTY8" s="219"/>
      <c r="GTZ8" s="219"/>
      <c r="GUA8" s="219"/>
      <c r="GUB8" s="219"/>
      <c r="GUC8" s="219"/>
      <c r="GUD8" s="219"/>
      <c r="GUE8" s="219"/>
      <c r="GUF8" s="219"/>
      <c r="GUG8" s="219"/>
      <c r="GUH8" s="219"/>
      <c r="GUI8" s="219"/>
      <c r="GUJ8" s="219"/>
      <c r="GUK8" s="219"/>
      <c r="GUL8" s="219"/>
      <c r="GUM8" s="219"/>
      <c r="GUN8" s="219"/>
      <c r="GUO8" s="219"/>
      <c r="GUP8" s="219"/>
      <c r="GUQ8" s="219"/>
      <c r="GUR8" s="219"/>
      <c r="GUS8" s="219"/>
      <c r="GUT8" s="219"/>
      <c r="GUU8" s="219"/>
      <c r="GUV8" s="219"/>
      <c r="GVA8" s="219"/>
      <c r="GVB8" s="219"/>
      <c r="GVC8" s="219"/>
      <c r="GVD8" s="219"/>
      <c r="GVE8" s="219"/>
      <c r="GVF8" s="219"/>
      <c r="GVG8" s="219"/>
      <c r="GVH8" s="219"/>
      <c r="GVI8" s="219"/>
      <c r="GVJ8" s="219"/>
      <c r="GVK8" s="219"/>
      <c r="GXC8" s="219"/>
      <c r="GXD8" s="219"/>
      <c r="GXE8" s="219"/>
      <c r="GXF8" s="219"/>
      <c r="GXG8" s="219"/>
      <c r="GXH8" s="219"/>
      <c r="GXI8" s="219"/>
      <c r="GXJ8" s="219"/>
      <c r="GXK8" s="219"/>
      <c r="GXL8" s="219"/>
      <c r="GXM8" s="219"/>
      <c r="GXN8" s="219"/>
      <c r="GXO8" s="219"/>
      <c r="GXP8" s="219"/>
      <c r="GXQ8" s="219"/>
      <c r="GXR8" s="219"/>
      <c r="GXS8" s="219"/>
      <c r="GXT8" s="219"/>
      <c r="GXU8" s="219"/>
      <c r="GXV8" s="219"/>
      <c r="GXW8" s="219"/>
      <c r="GXX8" s="219"/>
      <c r="GXY8" s="219"/>
      <c r="GXZ8" s="219"/>
      <c r="GYA8" s="219"/>
      <c r="GYB8" s="219"/>
      <c r="GYC8" s="219"/>
      <c r="GYD8" s="219"/>
      <c r="GYE8" s="219"/>
      <c r="GYF8" s="219"/>
      <c r="GYG8" s="219"/>
      <c r="GYH8" s="219"/>
      <c r="GYI8" s="219"/>
      <c r="GYJ8" s="219"/>
      <c r="GYK8" s="219"/>
      <c r="GYL8" s="219"/>
      <c r="GYM8" s="219"/>
      <c r="GYN8" s="219"/>
      <c r="GYO8" s="219"/>
      <c r="GYP8" s="219"/>
      <c r="GYQ8" s="219"/>
      <c r="GYR8" s="219"/>
      <c r="GYS8" s="219"/>
      <c r="GYT8" s="219"/>
      <c r="GYU8" s="219"/>
      <c r="GYV8" s="219"/>
      <c r="GYW8" s="219"/>
      <c r="GYX8" s="219"/>
      <c r="GYY8" s="219"/>
      <c r="GYZ8" s="219"/>
      <c r="GZA8" s="219"/>
      <c r="GZB8" s="219"/>
      <c r="GZC8" s="219"/>
      <c r="GZD8" s="219"/>
      <c r="GZE8" s="219"/>
      <c r="GZF8" s="219"/>
      <c r="GZG8" s="219"/>
      <c r="GZH8" s="219"/>
      <c r="GZI8" s="219"/>
      <c r="GZJ8" s="219"/>
      <c r="GZK8" s="219"/>
      <c r="GZL8" s="219"/>
      <c r="GZM8" s="219"/>
      <c r="GZN8" s="219"/>
      <c r="GZO8" s="219"/>
      <c r="GZP8" s="219"/>
      <c r="GZQ8" s="219"/>
      <c r="GZR8" s="219"/>
      <c r="GZS8" s="219"/>
      <c r="GZT8" s="219"/>
      <c r="GZU8" s="219"/>
      <c r="GZV8" s="219"/>
      <c r="GZW8" s="219"/>
      <c r="GZX8" s="219"/>
      <c r="GZY8" s="219"/>
      <c r="GZZ8" s="219"/>
      <c r="HAA8" s="219"/>
      <c r="HAB8" s="219"/>
      <c r="HAC8" s="219"/>
      <c r="HAD8" s="219"/>
      <c r="HAE8" s="219"/>
      <c r="HAF8" s="219"/>
      <c r="HAG8" s="219"/>
      <c r="HAH8" s="219"/>
      <c r="HAI8" s="219"/>
      <c r="HAJ8" s="219"/>
      <c r="HAK8" s="219"/>
      <c r="HAL8" s="219"/>
      <c r="HAM8" s="219"/>
      <c r="HAN8" s="219"/>
      <c r="HAO8" s="219"/>
      <c r="HAP8" s="219"/>
      <c r="HAQ8" s="219"/>
      <c r="HAR8" s="219"/>
      <c r="HAS8" s="219"/>
      <c r="HAT8" s="219"/>
      <c r="HAU8" s="219"/>
      <c r="HAV8" s="219"/>
      <c r="HAW8" s="219"/>
      <c r="HAX8" s="219"/>
      <c r="HAY8" s="219"/>
      <c r="HAZ8" s="219"/>
      <c r="HBA8" s="219"/>
      <c r="HBB8" s="219"/>
      <c r="HBC8" s="219"/>
      <c r="HBD8" s="219"/>
      <c r="HBE8" s="219"/>
      <c r="HBF8" s="219"/>
      <c r="HBG8" s="219"/>
      <c r="HBH8" s="219"/>
      <c r="HBI8" s="219"/>
      <c r="HBJ8" s="219"/>
      <c r="HBK8" s="219"/>
      <c r="HBL8" s="219"/>
      <c r="HBM8" s="219"/>
      <c r="HBN8" s="219"/>
      <c r="HBO8" s="219"/>
      <c r="HBP8" s="219"/>
      <c r="HBQ8" s="219"/>
      <c r="HBR8" s="219"/>
      <c r="HBS8" s="219"/>
      <c r="HBT8" s="219"/>
      <c r="HBU8" s="219"/>
      <c r="HBV8" s="219"/>
      <c r="HBW8" s="219"/>
      <c r="HBX8" s="219"/>
      <c r="HBY8" s="219"/>
      <c r="HBZ8" s="219"/>
      <c r="HCA8" s="219"/>
      <c r="HCB8" s="219"/>
      <c r="HCC8" s="219"/>
      <c r="HCD8" s="219"/>
      <c r="HCE8" s="219"/>
      <c r="HCF8" s="219"/>
      <c r="HCG8" s="219"/>
      <c r="HCH8" s="219"/>
      <c r="HCI8" s="219"/>
      <c r="HCJ8" s="219"/>
      <c r="HCK8" s="219"/>
      <c r="HCL8" s="219"/>
      <c r="HCM8" s="219"/>
      <c r="HCN8" s="219"/>
      <c r="HCO8" s="219"/>
      <c r="HCP8" s="219"/>
      <c r="HCQ8" s="219"/>
      <c r="HCR8" s="219"/>
      <c r="HCS8" s="219"/>
      <c r="HCT8" s="219"/>
      <c r="HCU8" s="219"/>
      <c r="HCV8" s="219"/>
      <c r="HCW8" s="219"/>
      <c r="HCX8" s="219"/>
      <c r="HCY8" s="219"/>
      <c r="HCZ8" s="219"/>
      <c r="HDA8" s="219"/>
      <c r="HDB8" s="219"/>
      <c r="HDC8" s="219"/>
      <c r="HDD8" s="219"/>
      <c r="HDE8" s="219"/>
      <c r="HDF8" s="219"/>
      <c r="HDG8" s="219"/>
      <c r="HDH8" s="219"/>
      <c r="HDI8" s="219"/>
      <c r="HDJ8" s="219"/>
      <c r="HDK8" s="219"/>
      <c r="HDL8" s="219"/>
      <c r="HDM8" s="219"/>
      <c r="HDN8" s="219"/>
      <c r="HDO8" s="219"/>
      <c r="HDP8" s="219"/>
      <c r="HDQ8" s="219"/>
      <c r="HDR8" s="219"/>
      <c r="HDS8" s="219"/>
      <c r="HDT8" s="219"/>
      <c r="HDU8" s="219"/>
      <c r="HDV8" s="219"/>
      <c r="HDW8" s="219"/>
      <c r="HDX8" s="219"/>
      <c r="HDY8" s="219"/>
      <c r="HDZ8" s="219"/>
      <c r="HEA8" s="219"/>
      <c r="HEB8" s="219"/>
      <c r="HEC8" s="219"/>
      <c r="HED8" s="219"/>
      <c r="HEE8" s="219"/>
      <c r="HEF8" s="219"/>
      <c r="HEG8" s="219"/>
      <c r="HEH8" s="219"/>
      <c r="HEI8" s="219"/>
      <c r="HEJ8" s="219"/>
      <c r="HEK8" s="219"/>
      <c r="HEL8" s="219"/>
      <c r="HEM8" s="219"/>
      <c r="HEN8" s="219"/>
      <c r="HEO8" s="219"/>
      <c r="HEP8" s="219"/>
      <c r="HEQ8" s="219"/>
      <c r="HER8" s="219"/>
      <c r="HEW8" s="219"/>
      <c r="HEX8" s="219"/>
      <c r="HEY8" s="219"/>
      <c r="HEZ8" s="219"/>
      <c r="HFA8" s="219"/>
      <c r="HFB8" s="219"/>
      <c r="HFC8" s="219"/>
      <c r="HFD8" s="219"/>
      <c r="HFE8" s="219"/>
      <c r="HFF8" s="219"/>
      <c r="HFG8" s="219"/>
      <c r="HGY8" s="219"/>
      <c r="HGZ8" s="219"/>
      <c r="HHA8" s="219"/>
      <c r="HHB8" s="219"/>
      <c r="HHC8" s="219"/>
      <c r="HHD8" s="219"/>
      <c r="HHE8" s="219"/>
      <c r="HHF8" s="219"/>
      <c r="HHG8" s="219"/>
      <c r="HHH8" s="219"/>
      <c r="HHI8" s="219"/>
      <c r="HHJ8" s="219"/>
      <c r="HHK8" s="219"/>
      <c r="HHL8" s="219"/>
      <c r="HHM8" s="219"/>
      <c r="HHN8" s="219"/>
      <c r="HHO8" s="219"/>
      <c r="HHP8" s="219"/>
      <c r="HHQ8" s="219"/>
      <c r="HHR8" s="219"/>
      <c r="HHS8" s="219"/>
      <c r="HHT8" s="219"/>
      <c r="HHU8" s="219"/>
      <c r="HHV8" s="219"/>
      <c r="HHW8" s="219"/>
      <c r="HHX8" s="219"/>
      <c r="HHY8" s="219"/>
      <c r="HHZ8" s="219"/>
      <c r="HIA8" s="219"/>
      <c r="HIB8" s="219"/>
      <c r="HIC8" s="219"/>
      <c r="HID8" s="219"/>
      <c r="HIE8" s="219"/>
      <c r="HIF8" s="219"/>
      <c r="HIG8" s="219"/>
      <c r="HIH8" s="219"/>
      <c r="HII8" s="219"/>
      <c r="HIJ8" s="219"/>
      <c r="HIK8" s="219"/>
      <c r="HIL8" s="219"/>
      <c r="HIM8" s="219"/>
      <c r="HIN8" s="219"/>
      <c r="HIO8" s="219"/>
      <c r="HIP8" s="219"/>
      <c r="HIQ8" s="219"/>
      <c r="HIR8" s="219"/>
      <c r="HIS8" s="219"/>
      <c r="HIT8" s="219"/>
      <c r="HIU8" s="219"/>
      <c r="HIV8" s="219"/>
      <c r="HIW8" s="219"/>
      <c r="HIX8" s="219"/>
      <c r="HIY8" s="219"/>
      <c r="HIZ8" s="219"/>
      <c r="HJA8" s="219"/>
      <c r="HJB8" s="219"/>
      <c r="HJC8" s="219"/>
      <c r="HJD8" s="219"/>
      <c r="HJE8" s="219"/>
      <c r="HJF8" s="219"/>
      <c r="HJG8" s="219"/>
      <c r="HJH8" s="219"/>
      <c r="HJI8" s="219"/>
      <c r="HJJ8" s="219"/>
      <c r="HJK8" s="219"/>
      <c r="HJL8" s="219"/>
      <c r="HJM8" s="219"/>
      <c r="HJN8" s="219"/>
      <c r="HJO8" s="219"/>
      <c r="HJP8" s="219"/>
      <c r="HJQ8" s="219"/>
      <c r="HJR8" s="219"/>
      <c r="HJS8" s="219"/>
      <c r="HJT8" s="219"/>
      <c r="HJU8" s="219"/>
      <c r="HJV8" s="219"/>
      <c r="HJW8" s="219"/>
      <c r="HJX8" s="219"/>
      <c r="HJY8" s="219"/>
      <c r="HJZ8" s="219"/>
      <c r="HKA8" s="219"/>
      <c r="HKB8" s="219"/>
      <c r="HKC8" s="219"/>
      <c r="HKD8" s="219"/>
      <c r="HKE8" s="219"/>
      <c r="HKF8" s="219"/>
      <c r="HKG8" s="219"/>
      <c r="HKH8" s="219"/>
      <c r="HKI8" s="219"/>
      <c r="HKJ8" s="219"/>
      <c r="HKK8" s="219"/>
      <c r="HKL8" s="219"/>
      <c r="HKM8" s="219"/>
      <c r="HKN8" s="219"/>
      <c r="HKO8" s="219"/>
      <c r="HKP8" s="219"/>
      <c r="HKQ8" s="219"/>
      <c r="HKR8" s="219"/>
      <c r="HKS8" s="219"/>
      <c r="HKT8" s="219"/>
      <c r="HKU8" s="219"/>
      <c r="HKV8" s="219"/>
      <c r="HKW8" s="219"/>
      <c r="HKX8" s="219"/>
      <c r="HKY8" s="219"/>
      <c r="HKZ8" s="219"/>
      <c r="HLA8" s="219"/>
      <c r="HLB8" s="219"/>
      <c r="HLC8" s="219"/>
      <c r="HLD8" s="219"/>
      <c r="HLE8" s="219"/>
      <c r="HLF8" s="219"/>
      <c r="HLG8" s="219"/>
      <c r="HLH8" s="219"/>
      <c r="HLI8" s="219"/>
      <c r="HLJ8" s="219"/>
      <c r="HLK8" s="219"/>
      <c r="HLL8" s="219"/>
      <c r="HLM8" s="219"/>
      <c r="HLN8" s="219"/>
      <c r="HLO8" s="219"/>
      <c r="HLP8" s="219"/>
      <c r="HLQ8" s="219"/>
      <c r="HLR8" s="219"/>
      <c r="HLS8" s="219"/>
      <c r="HLT8" s="219"/>
      <c r="HLU8" s="219"/>
      <c r="HLV8" s="219"/>
      <c r="HLW8" s="219"/>
      <c r="HLX8" s="219"/>
      <c r="HLY8" s="219"/>
      <c r="HLZ8" s="219"/>
      <c r="HMA8" s="219"/>
      <c r="HMB8" s="219"/>
      <c r="HMC8" s="219"/>
      <c r="HMD8" s="219"/>
      <c r="HME8" s="219"/>
      <c r="HMF8" s="219"/>
      <c r="HMG8" s="219"/>
      <c r="HMH8" s="219"/>
      <c r="HMI8" s="219"/>
      <c r="HMJ8" s="219"/>
      <c r="HMK8" s="219"/>
      <c r="HML8" s="219"/>
      <c r="HMM8" s="219"/>
      <c r="HMN8" s="219"/>
      <c r="HMO8" s="219"/>
      <c r="HMP8" s="219"/>
      <c r="HMQ8" s="219"/>
      <c r="HMR8" s="219"/>
      <c r="HMS8" s="219"/>
      <c r="HMT8" s="219"/>
      <c r="HMU8" s="219"/>
      <c r="HMV8" s="219"/>
      <c r="HMW8" s="219"/>
      <c r="HMX8" s="219"/>
      <c r="HMY8" s="219"/>
      <c r="HMZ8" s="219"/>
      <c r="HNA8" s="219"/>
      <c r="HNB8" s="219"/>
      <c r="HNC8" s="219"/>
      <c r="HND8" s="219"/>
      <c r="HNE8" s="219"/>
      <c r="HNF8" s="219"/>
      <c r="HNG8" s="219"/>
      <c r="HNH8" s="219"/>
      <c r="HNI8" s="219"/>
      <c r="HNJ8" s="219"/>
      <c r="HNK8" s="219"/>
      <c r="HNL8" s="219"/>
      <c r="HNM8" s="219"/>
      <c r="HNN8" s="219"/>
      <c r="HNO8" s="219"/>
      <c r="HNP8" s="219"/>
      <c r="HNQ8" s="219"/>
      <c r="HNR8" s="219"/>
      <c r="HNS8" s="219"/>
      <c r="HNT8" s="219"/>
      <c r="HNU8" s="219"/>
      <c r="HNV8" s="219"/>
      <c r="HNW8" s="219"/>
      <c r="HNX8" s="219"/>
      <c r="HNY8" s="219"/>
      <c r="HNZ8" s="219"/>
      <c r="HOA8" s="219"/>
      <c r="HOB8" s="219"/>
      <c r="HOC8" s="219"/>
      <c r="HOD8" s="219"/>
      <c r="HOE8" s="219"/>
      <c r="HOF8" s="219"/>
      <c r="HOG8" s="219"/>
      <c r="HOH8" s="219"/>
      <c r="HOI8" s="219"/>
      <c r="HOJ8" s="219"/>
      <c r="HOK8" s="219"/>
      <c r="HOL8" s="219"/>
      <c r="HOM8" s="219"/>
      <c r="HON8" s="219"/>
      <c r="HOS8" s="219"/>
      <c r="HOT8" s="219"/>
      <c r="HOU8" s="219"/>
      <c r="HOV8" s="219"/>
      <c r="HOW8" s="219"/>
      <c r="HOX8" s="219"/>
      <c r="HOY8" s="219"/>
      <c r="HOZ8" s="219"/>
      <c r="HPA8" s="219"/>
      <c r="HPB8" s="219"/>
      <c r="HPC8" s="219"/>
      <c r="HQU8" s="219"/>
      <c r="HQV8" s="219"/>
      <c r="HQW8" s="219"/>
      <c r="HQX8" s="219"/>
      <c r="HQY8" s="219"/>
      <c r="HQZ8" s="219"/>
      <c r="HRA8" s="219"/>
      <c r="HRB8" s="219"/>
      <c r="HRC8" s="219"/>
      <c r="HRD8" s="219"/>
      <c r="HRE8" s="219"/>
      <c r="HRF8" s="219"/>
      <c r="HRG8" s="219"/>
      <c r="HRH8" s="219"/>
      <c r="HRI8" s="219"/>
      <c r="HRJ8" s="219"/>
      <c r="HRK8" s="219"/>
      <c r="HRL8" s="219"/>
      <c r="HRM8" s="219"/>
      <c r="HRN8" s="219"/>
      <c r="HRO8" s="219"/>
      <c r="HRP8" s="219"/>
      <c r="HRQ8" s="219"/>
      <c r="HRR8" s="219"/>
      <c r="HRS8" s="219"/>
      <c r="HRT8" s="219"/>
      <c r="HRU8" s="219"/>
      <c r="HRV8" s="219"/>
      <c r="HRW8" s="219"/>
      <c r="HRX8" s="219"/>
      <c r="HRY8" s="219"/>
      <c r="HRZ8" s="219"/>
      <c r="HSA8" s="219"/>
      <c r="HSB8" s="219"/>
      <c r="HSC8" s="219"/>
      <c r="HSD8" s="219"/>
      <c r="HSE8" s="219"/>
      <c r="HSF8" s="219"/>
      <c r="HSG8" s="219"/>
      <c r="HSH8" s="219"/>
      <c r="HSI8" s="219"/>
      <c r="HSJ8" s="219"/>
      <c r="HSK8" s="219"/>
      <c r="HSL8" s="219"/>
      <c r="HSM8" s="219"/>
      <c r="HSN8" s="219"/>
      <c r="HSO8" s="219"/>
      <c r="HSP8" s="219"/>
      <c r="HSQ8" s="219"/>
      <c r="HSR8" s="219"/>
      <c r="HSS8" s="219"/>
      <c r="HST8" s="219"/>
      <c r="HSU8" s="219"/>
      <c r="HSV8" s="219"/>
      <c r="HSW8" s="219"/>
      <c r="HSX8" s="219"/>
      <c r="HSY8" s="219"/>
      <c r="HSZ8" s="219"/>
      <c r="HTA8" s="219"/>
      <c r="HTB8" s="219"/>
      <c r="HTC8" s="219"/>
      <c r="HTD8" s="219"/>
      <c r="HTE8" s="219"/>
      <c r="HTF8" s="219"/>
      <c r="HTG8" s="219"/>
      <c r="HTH8" s="219"/>
      <c r="HTI8" s="219"/>
      <c r="HTJ8" s="219"/>
      <c r="HTK8" s="219"/>
      <c r="HTL8" s="219"/>
      <c r="HTM8" s="219"/>
      <c r="HTN8" s="219"/>
      <c r="HTO8" s="219"/>
      <c r="HTP8" s="219"/>
      <c r="HTQ8" s="219"/>
      <c r="HTR8" s="219"/>
      <c r="HTS8" s="219"/>
      <c r="HTT8" s="219"/>
      <c r="HTU8" s="219"/>
      <c r="HTV8" s="219"/>
      <c r="HTW8" s="219"/>
      <c r="HTX8" s="219"/>
      <c r="HTY8" s="219"/>
      <c r="HTZ8" s="219"/>
      <c r="HUA8" s="219"/>
      <c r="HUB8" s="219"/>
      <c r="HUC8" s="219"/>
      <c r="HUD8" s="219"/>
      <c r="HUE8" s="219"/>
      <c r="HUF8" s="219"/>
      <c r="HUG8" s="219"/>
      <c r="HUH8" s="219"/>
      <c r="HUI8" s="219"/>
      <c r="HUJ8" s="219"/>
      <c r="HUK8" s="219"/>
      <c r="HUL8" s="219"/>
      <c r="HUM8" s="219"/>
      <c r="HUN8" s="219"/>
      <c r="HUO8" s="219"/>
      <c r="HUP8" s="219"/>
      <c r="HUQ8" s="219"/>
      <c r="HUR8" s="219"/>
      <c r="HUS8" s="219"/>
      <c r="HUT8" s="219"/>
      <c r="HUU8" s="219"/>
      <c r="HUV8" s="219"/>
      <c r="HUW8" s="219"/>
      <c r="HUX8" s="219"/>
      <c r="HUY8" s="219"/>
      <c r="HUZ8" s="219"/>
      <c r="HVA8" s="219"/>
      <c r="HVB8" s="219"/>
      <c r="HVC8" s="219"/>
      <c r="HVD8" s="219"/>
      <c r="HVE8" s="219"/>
      <c r="HVF8" s="219"/>
      <c r="HVG8" s="219"/>
      <c r="HVH8" s="219"/>
      <c r="HVI8" s="219"/>
      <c r="HVJ8" s="219"/>
      <c r="HVK8" s="219"/>
      <c r="HVL8" s="219"/>
      <c r="HVM8" s="219"/>
      <c r="HVN8" s="219"/>
      <c r="HVO8" s="219"/>
      <c r="HVP8" s="219"/>
      <c r="HVQ8" s="219"/>
      <c r="HVR8" s="219"/>
      <c r="HVS8" s="219"/>
      <c r="HVT8" s="219"/>
      <c r="HVU8" s="219"/>
      <c r="HVV8" s="219"/>
      <c r="HVW8" s="219"/>
      <c r="HVX8" s="219"/>
      <c r="HVY8" s="219"/>
      <c r="HVZ8" s="219"/>
      <c r="HWA8" s="219"/>
      <c r="HWB8" s="219"/>
      <c r="HWC8" s="219"/>
      <c r="HWD8" s="219"/>
      <c r="HWE8" s="219"/>
      <c r="HWF8" s="219"/>
      <c r="HWG8" s="219"/>
      <c r="HWH8" s="219"/>
      <c r="HWI8" s="219"/>
      <c r="HWJ8" s="219"/>
      <c r="HWK8" s="219"/>
      <c r="HWL8" s="219"/>
      <c r="HWM8" s="219"/>
      <c r="HWN8" s="219"/>
      <c r="HWO8" s="219"/>
      <c r="HWP8" s="219"/>
      <c r="HWQ8" s="219"/>
      <c r="HWR8" s="219"/>
      <c r="HWS8" s="219"/>
      <c r="HWT8" s="219"/>
      <c r="HWU8" s="219"/>
      <c r="HWV8" s="219"/>
      <c r="HWW8" s="219"/>
      <c r="HWX8" s="219"/>
      <c r="HWY8" s="219"/>
      <c r="HWZ8" s="219"/>
      <c r="HXA8" s="219"/>
      <c r="HXB8" s="219"/>
      <c r="HXC8" s="219"/>
      <c r="HXD8" s="219"/>
      <c r="HXE8" s="219"/>
      <c r="HXF8" s="219"/>
      <c r="HXG8" s="219"/>
      <c r="HXH8" s="219"/>
      <c r="HXI8" s="219"/>
      <c r="HXJ8" s="219"/>
      <c r="HXK8" s="219"/>
      <c r="HXL8" s="219"/>
      <c r="HXM8" s="219"/>
      <c r="HXN8" s="219"/>
      <c r="HXO8" s="219"/>
      <c r="HXP8" s="219"/>
      <c r="HXQ8" s="219"/>
      <c r="HXR8" s="219"/>
      <c r="HXS8" s="219"/>
      <c r="HXT8" s="219"/>
      <c r="HXU8" s="219"/>
      <c r="HXV8" s="219"/>
      <c r="HXW8" s="219"/>
      <c r="HXX8" s="219"/>
      <c r="HXY8" s="219"/>
      <c r="HXZ8" s="219"/>
      <c r="HYA8" s="219"/>
      <c r="HYB8" s="219"/>
      <c r="HYC8" s="219"/>
      <c r="HYD8" s="219"/>
      <c r="HYE8" s="219"/>
      <c r="HYF8" s="219"/>
      <c r="HYG8" s="219"/>
      <c r="HYH8" s="219"/>
      <c r="HYI8" s="219"/>
      <c r="HYJ8" s="219"/>
      <c r="HYO8" s="219"/>
      <c r="HYP8" s="219"/>
      <c r="HYQ8" s="219"/>
      <c r="HYR8" s="219"/>
      <c r="HYS8" s="219"/>
      <c r="HYT8" s="219"/>
      <c r="HYU8" s="219"/>
      <c r="HYV8" s="219"/>
      <c r="HYW8" s="219"/>
      <c r="HYX8" s="219"/>
      <c r="HYY8" s="219"/>
      <c r="IAQ8" s="219"/>
      <c r="IAR8" s="219"/>
      <c r="IAS8" s="219"/>
      <c r="IAT8" s="219"/>
      <c r="IAU8" s="219"/>
      <c r="IAV8" s="219"/>
      <c r="IAW8" s="219"/>
      <c r="IAX8" s="219"/>
      <c r="IAY8" s="219"/>
      <c r="IAZ8" s="219"/>
      <c r="IBA8" s="219"/>
      <c r="IBB8" s="219"/>
      <c r="IBC8" s="219"/>
      <c r="IBD8" s="219"/>
      <c r="IBE8" s="219"/>
      <c r="IBF8" s="219"/>
      <c r="IBG8" s="219"/>
      <c r="IBH8" s="219"/>
      <c r="IBI8" s="219"/>
      <c r="IBJ8" s="219"/>
      <c r="IBK8" s="219"/>
      <c r="IBL8" s="219"/>
      <c r="IBM8" s="219"/>
      <c r="IBN8" s="219"/>
      <c r="IBO8" s="219"/>
      <c r="IBP8" s="219"/>
      <c r="IBQ8" s="219"/>
      <c r="IBR8" s="219"/>
      <c r="IBS8" s="219"/>
      <c r="IBT8" s="219"/>
      <c r="IBU8" s="219"/>
      <c r="IBV8" s="219"/>
      <c r="IBW8" s="219"/>
      <c r="IBX8" s="219"/>
      <c r="IBY8" s="219"/>
      <c r="IBZ8" s="219"/>
      <c r="ICA8" s="219"/>
      <c r="ICB8" s="219"/>
      <c r="ICC8" s="219"/>
      <c r="ICD8" s="219"/>
      <c r="ICE8" s="219"/>
      <c r="ICF8" s="219"/>
      <c r="ICG8" s="219"/>
      <c r="ICH8" s="219"/>
      <c r="ICI8" s="219"/>
      <c r="ICJ8" s="219"/>
      <c r="ICK8" s="219"/>
      <c r="ICL8" s="219"/>
      <c r="ICM8" s="219"/>
      <c r="ICN8" s="219"/>
      <c r="ICO8" s="219"/>
      <c r="ICP8" s="219"/>
      <c r="ICQ8" s="219"/>
      <c r="ICR8" s="219"/>
      <c r="ICS8" s="219"/>
      <c r="ICT8" s="219"/>
      <c r="ICU8" s="219"/>
      <c r="ICV8" s="219"/>
      <c r="ICW8" s="219"/>
      <c r="ICX8" s="219"/>
      <c r="ICY8" s="219"/>
      <c r="ICZ8" s="219"/>
      <c r="IDA8" s="219"/>
      <c r="IDB8" s="219"/>
      <c r="IDC8" s="219"/>
      <c r="IDD8" s="219"/>
      <c r="IDE8" s="219"/>
      <c r="IDF8" s="219"/>
      <c r="IDG8" s="219"/>
      <c r="IDH8" s="219"/>
      <c r="IDI8" s="219"/>
      <c r="IDJ8" s="219"/>
      <c r="IDK8" s="219"/>
      <c r="IDL8" s="219"/>
      <c r="IDM8" s="219"/>
      <c r="IDN8" s="219"/>
      <c r="IDO8" s="219"/>
      <c r="IDP8" s="219"/>
      <c r="IDQ8" s="219"/>
      <c r="IDR8" s="219"/>
      <c r="IDS8" s="219"/>
      <c r="IDT8" s="219"/>
      <c r="IDU8" s="219"/>
      <c r="IDV8" s="219"/>
      <c r="IDW8" s="219"/>
      <c r="IDX8" s="219"/>
      <c r="IDY8" s="219"/>
      <c r="IDZ8" s="219"/>
      <c r="IEA8" s="219"/>
      <c r="IEB8" s="219"/>
      <c r="IEC8" s="219"/>
      <c r="IED8" s="219"/>
      <c r="IEE8" s="219"/>
      <c r="IEF8" s="219"/>
      <c r="IEG8" s="219"/>
      <c r="IEH8" s="219"/>
      <c r="IEI8" s="219"/>
      <c r="IEJ8" s="219"/>
      <c r="IEK8" s="219"/>
      <c r="IEL8" s="219"/>
      <c r="IEM8" s="219"/>
      <c r="IEN8" s="219"/>
      <c r="IEO8" s="219"/>
      <c r="IEP8" s="219"/>
      <c r="IEQ8" s="219"/>
      <c r="IER8" s="219"/>
      <c r="IES8" s="219"/>
      <c r="IET8" s="219"/>
      <c r="IEU8" s="219"/>
      <c r="IEV8" s="219"/>
      <c r="IEW8" s="219"/>
      <c r="IEX8" s="219"/>
      <c r="IEY8" s="219"/>
      <c r="IEZ8" s="219"/>
      <c r="IFA8" s="219"/>
      <c r="IFB8" s="219"/>
      <c r="IFC8" s="219"/>
      <c r="IFD8" s="219"/>
      <c r="IFE8" s="219"/>
      <c r="IFF8" s="219"/>
      <c r="IFG8" s="219"/>
      <c r="IFH8" s="219"/>
      <c r="IFI8" s="219"/>
      <c r="IFJ8" s="219"/>
      <c r="IFK8" s="219"/>
      <c r="IFL8" s="219"/>
      <c r="IFM8" s="219"/>
      <c r="IFN8" s="219"/>
      <c r="IFO8" s="219"/>
      <c r="IFP8" s="219"/>
      <c r="IFQ8" s="219"/>
      <c r="IFR8" s="219"/>
      <c r="IFS8" s="219"/>
      <c r="IFT8" s="219"/>
      <c r="IFU8" s="219"/>
      <c r="IFV8" s="219"/>
      <c r="IFW8" s="219"/>
      <c r="IFX8" s="219"/>
      <c r="IFY8" s="219"/>
      <c r="IFZ8" s="219"/>
      <c r="IGA8" s="219"/>
      <c r="IGB8" s="219"/>
      <c r="IGC8" s="219"/>
      <c r="IGD8" s="219"/>
      <c r="IGE8" s="219"/>
      <c r="IGF8" s="219"/>
      <c r="IGG8" s="219"/>
      <c r="IGH8" s="219"/>
      <c r="IGI8" s="219"/>
      <c r="IGJ8" s="219"/>
      <c r="IGK8" s="219"/>
      <c r="IGL8" s="219"/>
      <c r="IGM8" s="219"/>
      <c r="IGN8" s="219"/>
      <c r="IGO8" s="219"/>
      <c r="IGP8" s="219"/>
      <c r="IGQ8" s="219"/>
      <c r="IGR8" s="219"/>
      <c r="IGS8" s="219"/>
      <c r="IGT8" s="219"/>
      <c r="IGU8" s="219"/>
      <c r="IGV8" s="219"/>
      <c r="IGW8" s="219"/>
      <c r="IGX8" s="219"/>
      <c r="IGY8" s="219"/>
      <c r="IGZ8" s="219"/>
      <c r="IHA8" s="219"/>
      <c r="IHB8" s="219"/>
      <c r="IHC8" s="219"/>
      <c r="IHD8" s="219"/>
      <c r="IHE8" s="219"/>
      <c r="IHF8" s="219"/>
      <c r="IHG8" s="219"/>
      <c r="IHH8" s="219"/>
      <c r="IHI8" s="219"/>
      <c r="IHJ8" s="219"/>
      <c r="IHK8" s="219"/>
      <c r="IHL8" s="219"/>
      <c r="IHM8" s="219"/>
      <c r="IHN8" s="219"/>
      <c r="IHO8" s="219"/>
      <c r="IHP8" s="219"/>
      <c r="IHQ8" s="219"/>
      <c r="IHR8" s="219"/>
      <c r="IHS8" s="219"/>
      <c r="IHT8" s="219"/>
      <c r="IHU8" s="219"/>
      <c r="IHV8" s="219"/>
      <c r="IHW8" s="219"/>
      <c r="IHX8" s="219"/>
      <c r="IHY8" s="219"/>
      <c r="IHZ8" s="219"/>
      <c r="IIA8" s="219"/>
      <c r="IIB8" s="219"/>
      <c r="IIC8" s="219"/>
      <c r="IID8" s="219"/>
      <c r="IIE8" s="219"/>
      <c r="IIF8" s="219"/>
      <c r="IIK8" s="219"/>
      <c r="IIL8" s="219"/>
      <c r="IIM8" s="219"/>
      <c r="IIN8" s="219"/>
      <c r="IIO8" s="219"/>
      <c r="IIP8" s="219"/>
      <c r="IIQ8" s="219"/>
      <c r="IIR8" s="219"/>
      <c r="IIS8" s="219"/>
      <c r="IIT8" s="219"/>
      <c r="IIU8" s="219"/>
      <c r="IKM8" s="219"/>
      <c r="IKN8" s="219"/>
      <c r="IKO8" s="219"/>
      <c r="IKP8" s="219"/>
      <c r="IKQ8" s="219"/>
      <c r="IKR8" s="219"/>
      <c r="IKS8" s="219"/>
      <c r="IKT8" s="219"/>
      <c r="IKU8" s="219"/>
      <c r="IKV8" s="219"/>
      <c r="IKW8" s="219"/>
      <c r="IKX8" s="219"/>
      <c r="IKY8" s="219"/>
      <c r="IKZ8" s="219"/>
      <c r="ILA8" s="219"/>
      <c r="ILB8" s="219"/>
      <c r="ILC8" s="219"/>
      <c r="ILD8" s="219"/>
      <c r="ILE8" s="219"/>
      <c r="ILF8" s="219"/>
      <c r="ILG8" s="219"/>
      <c r="ILH8" s="219"/>
      <c r="ILI8" s="219"/>
      <c r="ILJ8" s="219"/>
      <c r="ILK8" s="219"/>
      <c r="ILL8" s="219"/>
      <c r="ILM8" s="219"/>
      <c r="ILN8" s="219"/>
      <c r="ILO8" s="219"/>
      <c r="ILP8" s="219"/>
      <c r="ILQ8" s="219"/>
      <c r="ILR8" s="219"/>
      <c r="ILS8" s="219"/>
      <c r="ILT8" s="219"/>
      <c r="ILU8" s="219"/>
      <c r="ILV8" s="219"/>
      <c r="ILW8" s="219"/>
      <c r="ILX8" s="219"/>
      <c r="ILY8" s="219"/>
      <c r="ILZ8" s="219"/>
      <c r="IMA8" s="219"/>
      <c r="IMB8" s="219"/>
      <c r="IMC8" s="219"/>
      <c r="IMD8" s="219"/>
      <c r="IME8" s="219"/>
      <c r="IMF8" s="219"/>
      <c r="IMG8" s="219"/>
      <c r="IMH8" s="219"/>
      <c r="IMI8" s="219"/>
      <c r="IMJ8" s="219"/>
      <c r="IMK8" s="219"/>
      <c r="IML8" s="219"/>
      <c r="IMM8" s="219"/>
      <c r="IMN8" s="219"/>
      <c r="IMO8" s="219"/>
      <c r="IMP8" s="219"/>
      <c r="IMQ8" s="219"/>
      <c r="IMR8" s="219"/>
      <c r="IMS8" s="219"/>
      <c r="IMT8" s="219"/>
      <c r="IMU8" s="219"/>
      <c r="IMV8" s="219"/>
      <c r="IMW8" s="219"/>
      <c r="IMX8" s="219"/>
      <c r="IMY8" s="219"/>
      <c r="IMZ8" s="219"/>
      <c r="INA8" s="219"/>
      <c r="INB8" s="219"/>
      <c r="INC8" s="219"/>
      <c r="IND8" s="219"/>
      <c r="INE8" s="219"/>
      <c r="INF8" s="219"/>
      <c r="ING8" s="219"/>
      <c r="INH8" s="219"/>
      <c r="INI8" s="219"/>
      <c r="INJ8" s="219"/>
      <c r="INK8" s="219"/>
      <c r="INL8" s="219"/>
      <c r="INM8" s="219"/>
      <c r="INN8" s="219"/>
      <c r="INO8" s="219"/>
      <c r="INP8" s="219"/>
      <c r="INQ8" s="219"/>
      <c r="INR8" s="219"/>
      <c r="INS8" s="219"/>
      <c r="INT8" s="219"/>
      <c r="INU8" s="219"/>
      <c r="INV8" s="219"/>
      <c r="INW8" s="219"/>
      <c r="INX8" s="219"/>
      <c r="INY8" s="219"/>
      <c r="INZ8" s="219"/>
      <c r="IOA8" s="219"/>
      <c r="IOB8" s="219"/>
      <c r="IOC8" s="219"/>
      <c r="IOD8" s="219"/>
      <c r="IOE8" s="219"/>
      <c r="IOF8" s="219"/>
      <c r="IOG8" s="219"/>
      <c r="IOH8" s="219"/>
      <c r="IOI8" s="219"/>
      <c r="IOJ8" s="219"/>
      <c r="IOK8" s="219"/>
      <c r="IOL8" s="219"/>
      <c r="IOM8" s="219"/>
      <c r="ION8" s="219"/>
      <c r="IOO8" s="219"/>
      <c r="IOP8" s="219"/>
      <c r="IOQ8" s="219"/>
      <c r="IOR8" s="219"/>
      <c r="IOS8" s="219"/>
      <c r="IOT8" s="219"/>
      <c r="IOU8" s="219"/>
      <c r="IOV8" s="219"/>
      <c r="IOW8" s="219"/>
      <c r="IOX8" s="219"/>
      <c r="IOY8" s="219"/>
      <c r="IOZ8" s="219"/>
      <c r="IPA8" s="219"/>
      <c r="IPB8" s="219"/>
      <c r="IPC8" s="219"/>
      <c r="IPD8" s="219"/>
      <c r="IPE8" s="219"/>
      <c r="IPF8" s="219"/>
      <c r="IPG8" s="219"/>
      <c r="IPH8" s="219"/>
      <c r="IPI8" s="219"/>
      <c r="IPJ8" s="219"/>
      <c r="IPK8" s="219"/>
      <c r="IPL8" s="219"/>
      <c r="IPM8" s="219"/>
      <c r="IPN8" s="219"/>
      <c r="IPO8" s="219"/>
      <c r="IPP8" s="219"/>
      <c r="IPQ8" s="219"/>
      <c r="IPR8" s="219"/>
      <c r="IPS8" s="219"/>
      <c r="IPT8" s="219"/>
      <c r="IPU8" s="219"/>
      <c r="IPV8" s="219"/>
      <c r="IPW8" s="219"/>
      <c r="IPX8" s="219"/>
      <c r="IPY8" s="219"/>
      <c r="IPZ8" s="219"/>
      <c r="IQA8" s="219"/>
      <c r="IQB8" s="219"/>
      <c r="IQC8" s="219"/>
      <c r="IQD8" s="219"/>
      <c r="IQE8" s="219"/>
      <c r="IQF8" s="219"/>
      <c r="IQG8" s="219"/>
      <c r="IQH8" s="219"/>
      <c r="IQI8" s="219"/>
      <c r="IQJ8" s="219"/>
      <c r="IQK8" s="219"/>
      <c r="IQL8" s="219"/>
      <c r="IQM8" s="219"/>
      <c r="IQN8" s="219"/>
      <c r="IQO8" s="219"/>
      <c r="IQP8" s="219"/>
      <c r="IQQ8" s="219"/>
      <c r="IQR8" s="219"/>
      <c r="IQS8" s="219"/>
      <c r="IQT8" s="219"/>
      <c r="IQU8" s="219"/>
      <c r="IQV8" s="219"/>
      <c r="IQW8" s="219"/>
      <c r="IQX8" s="219"/>
      <c r="IQY8" s="219"/>
      <c r="IQZ8" s="219"/>
      <c r="IRA8" s="219"/>
      <c r="IRB8" s="219"/>
      <c r="IRC8" s="219"/>
      <c r="IRD8" s="219"/>
      <c r="IRE8" s="219"/>
      <c r="IRF8" s="219"/>
      <c r="IRG8" s="219"/>
      <c r="IRH8" s="219"/>
      <c r="IRI8" s="219"/>
      <c r="IRJ8" s="219"/>
      <c r="IRK8" s="219"/>
      <c r="IRL8" s="219"/>
      <c r="IRM8" s="219"/>
      <c r="IRN8" s="219"/>
      <c r="IRO8" s="219"/>
      <c r="IRP8" s="219"/>
      <c r="IRQ8" s="219"/>
      <c r="IRR8" s="219"/>
      <c r="IRS8" s="219"/>
      <c r="IRT8" s="219"/>
      <c r="IRU8" s="219"/>
      <c r="IRV8" s="219"/>
      <c r="IRW8" s="219"/>
      <c r="IRX8" s="219"/>
      <c r="IRY8" s="219"/>
      <c r="IRZ8" s="219"/>
      <c r="ISA8" s="219"/>
      <c r="ISB8" s="219"/>
      <c r="ISG8" s="219"/>
      <c r="ISH8" s="219"/>
      <c r="ISI8" s="219"/>
      <c r="ISJ8" s="219"/>
      <c r="ISK8" s="219"/>
      <c r="ISL8" s="219"/>
      <c r="ISM8" s="219"/>
      <c r="ISN8" s="219"/>
      <c r="ISO8" s="219"/>
      <c r="ISP8" s="219"/>
      <c r="ISQ8" s="219"/>
      <c r="IUI8" s="219"/>
      <c r="IUJ8" s="219"/>
      <c r="IUK8" s="219"/>
      <c r="IUL8" s="219"/>
      <c r="IUM8" s="219"/>
      <c r="IUN8" s="219"/>
      <c r="IUO8" s="219"/>
      <c r="IUP8" s="219"/>
      <c r="IUQ8" s="219"/>
      <c r="IUR8" s="219"/>
      <c r="IUS8" s="219"/>
      <c r="IUT8" s="219"/>
      <c r="IUU8" s="219"/>
      <c r="IUV8" s="219"/>
      <c r="IUW8" s="219"/>
      <c r="IUX8" s="219"/>
      <c r="IUY8" s="219"/>
      <c r="IUZ8" s="219"/>
      <c r="IVA8" s="219"/>
      <c r="IVB8" s="219"/>
      <c r="IVC8" s="219"/>
      <c r="IVD8" s="219"/>
      <c r="IVE8" s="219"/>
      <c r="IVF8" s="219"/>
      <c r="IVG8" s="219"/>
      <c r="IVH8" s="219"/>
      <c r="IVI8" s="219"/>
      <c r="IVJ8" s="219"/>
      <c r="IVK8" s="219"/>
      <c r="IVL8" s="219"/>
      <c r="IVM8" s="219"/>
      <c r="IVN8" s="219"/>
      <c r="IVO8" s="219"/>
      <c r="IVP8" s="219"/>
      <c r="IVQ8" s="219"/>
      <c r="IVR8" s="219"/>
      <c r="IVS8" s="219"/>
      <c r="IVT8" s="219"/>
      <c r="IVU8" s="219"/>
      <c r="IVV8" s="219"/>
      <c r="IVW8" s="219"/>
      <c r="IVX8" s="219"/>
      <c r="IVY8" s="219"/>
      <c r="IVZ8" s="219"/>
      <c r="IWA8" s="219"/>
      <c r="IWB8" s="219"/>
      <c r="IWC8" s="219"/>
      <c r="IWD8" s="219"/>
      <c r="IWE8" s="219"/>
      <c r="IWF8" s="219"/>
      <c r="IWG8" s="219"/>
      <c r="IWH8" s="219"/>
      <c r="IWI8" s="219"/>
      <c r="IWJ8" s="219"/>
      <c r="IWK8" s="219"/>
      <c r="IWL8" s="219"/>
      <c r="IWM8" s="219"/>
      <c r="IWN8" s="219"/>
      <c r="IWO8" s="219"/>
      <c r="IWP8" s="219"/>
      <c r="IWQ8" s="219"/>
      <c r="IWR8" s="219"/>
      <c r="IWS8" s="219"/>
      <c r="IWT8" s="219"/>
      <c r="IWU8" s="219"/>
      <c r="IWV8" s="219"/>
      <c r="IWW8" s="219"/>
      <c r="IWX8" s="219"/>
      <c r="IWY8" s="219"/>
      <c r="IWZ8" s="219"/>
      <c r="IXA8" s="219"/>
      <c r="IXB8" s="219"/>
      <c r="IXC8" s="219"/>
      <c r="IXD8" s="219"/>
      <c r="IXE8" s="219"/>
      <c r="IXF8" s="219"/>
      <c r="IXG8" s="219"/>
      <c r="IXH8" s="219"/>
      <c r="IXI8" s="219"/>
      <c r="IXJ8" s="219"/>
      <c r="IXK8" s="219"/>
      <c r="IXL8" s="219"/>
      <c r="IXM8" s="219"/>
      <c r="IXN8" s="219"/>
      <c r="IXO8" s="219"/>
      <c r="IXP8" s="219"/>
      <c r="IXQ8" s="219"/>
      <c r="IXR8" s="219"/>
      <c r="IXS8" s="219"/>
      <c r="IXT8" s="219"/>
      <c r="IXU8" s="219"/>
      <c r="IXV8" s="219"/>
      <c r="IXW8" s="219"/>
      <c r="IXX8" s="219"/>
      <c r="IXY8" s="219"/>
      <c r="IXZ8" s="219"/>
      <c r="IYA8" s="219"/>
      <c r="IYB8" s="219"/>
      <c r="IYC8" s="219"/>
      <c r="IYD8" s="219"/>
      <c r="IYE8" s="219"/>
      <c r="IYF8" s="219"/>
      <c r="IYG8" s="219"/>
      <c r="IYH8" s="219"/>
      <c r="IYI8" s="219"/>
      <c r="IYJ8" s="219"/>
      <c r="IYK8" s="219"/>
      <c r="IYL8" s="219"/>
      <c r="IYM8" s="219"/>
      <c r="IYN8" s="219"/>
      <c r="IYO8" s="219"/>
      <c r="IYP8" s="219"/>
      <c r="IYQ8" s="219"/>
      <c r="IYR8" s="219"/>
      <c r="IYS8" s="219"/>
      <c r="IYT8" s="219"/>
      <c r="IYU8" s="219"/>
      <c r="IYV8" s="219"/>
      <c r="IYW8" s="219"/>
      <c r="IYX8" s="219"/>
      <c r="IYY8" s="219"/>
      <c r="IYZ8" s="219"/>
      <c r="IZA8" s="219"/>
      <c r="IZB8" s="219"/>
      <c r="IZC8" s="219"/>
      <c r="IZD8" s="219"/>
      <c r="IZE8" s="219"/>
      <c r="IZF8" s="219"/>
      <c r="IZG8" s="219"/>
      <c r="IZH8" s="219"/>
      <c r="IZI8" s="219"/>
      <c r="IZJ8" s="219"/>
      <c r="IZK8" s="219"/>
      <c r="IZL8" s="219"/>
      <c r="IZM8" s="219"/>
      <c r="IZN8" s="219"/>
      <c r="IZO8" s="219"/>
      <c r="IZP8" s="219"/>
      <c r="IZQ8" s="219"/>
      <c r="IZR8" s="219"/>
      <c r="IZS8" s="219"/>
      <c r="IZT8" s="219"/>
      <c r="IZU8" s="219"/>
      <c r="IZV8" s="219"/>
      <c r="IZW8" s="219"/>
      <c r="IZX8" s="219"/>
      <c r="IZY8" s="219"/>
      <c r="IZZ8" s="219"/>
      <c r="JAA8" s="219"/>
      <c r="JAB8" s="219"/>
      <c r="JAC8" s="219"/>
      <c r="JAD8" s="219"/>
      <c r="JAE8" s="219"/>
      <c r="JAF8" s="219"/>
      <c r="JAG8" s="219"/>
      <c r="JAH8" s="219"/>
      <c r="JAI8" s="219"/>
      <c r="JAJ8" s="219"/>
      <c r="JAK8" s="219"/>
      <c r="JAL8" s="219"/>
      <c r="JAM8" s="219"/>
      <c r="JAN8" s="219"/>
      <c r="JAO8" s="219"/>
      <c r="JAP8" s="219"/>
      <c r="JAQ8" s="219"/>
      <c r="JAR8" s="219"/>
      <c r="JAS8" s="219"/>
      <c r="JAT8" s="219"/>
      <c r="JAU8" s="219"/>
      <c r="JAV8" s="219"/>
      <c r="JAW8" s="219"/>
      <c r="JAX8" s="219"/>
      <c r="JAY8" s="219"/>
      <c r="JAZ8" s="219"/>
      <c r="JBA8" s="219"/>
      <c r="JBB8" s="219"/>
      <c r="JBC8" s="219"/>
      <c r="JBD8" s="219"/>
      <c r="JBE8" s="219"/>
      <c r="JBF8" s="219"/>
      <c r="JBG8" s="219"/>
      <c r="JBH8" s="219"/>
      <c r="JBI8" s="219"/>
      <c r="JBJ8" s="219"/>
      <c r="JBK8" s="219"/>
      <c r="JBL8" s="219"/>
      <c r="JBM8" s="219"/>
      <c r="JBN8" s="219"/>
      <c r="JBO8" s="219"/>
      <c r="JBP8" s="219"/>
      <c r="JBQ8" s="219"/>
      <c r="JBR8" s="219"/>
      <c r="JBS8" s="219"/>
      <c r="JBT8" s="219"/>
      <c r="JBU8" s="219"/>
      <c r="JBV8" s="219"/>
      <c r="JBW8" s="219"/>
      <c r="JBX8" s="219"/>
      <c r="JCC8" s="219"/>
      <c r="JCD8" s="219"/>
      <c r="JCE8" s="219"/>
      <c r="JCF8" s="219"/>
      <c r="JCG8" s="219"/>
      <c r="JCH8" s="219"/>
      <c r="JCI8" s="219"/>
      <c r="JCJ8" s="219"/>
      <c r="JCK8" s="219"/>
      <c r="JCL8" s="219"/>
      <c r="JCM8" s="219"/>
      <c r="JEE8" s="219"/>
      <c r="JEF8" s="219"/>
      <c r="JEG8" s="219"/>
      <c r="JEH8" s="219"/>
      <c r="JEI8" s="219"/>
      <c r="JEJ8" s="219"/>
      <c r="JEK8" s="219"/>
      <c r="JEL8" s="219"/>
      <c r="JEM8" s="219"/>
      <c r="JEN8" s="219"/>
      <c r="JEO8" s="219"/>
      <c r="JEP8" s="219"/>
      <c r="JEQ8" s="219"/>
      <c r="JER8" s="219"/>
      <c r="JES8" s="219"/>
      <c r="JET8" s="219"/>
      <c r="JEU8" s="219"/>
      <c r="JEV8" s="219"/>
      <c r="JEW8" s="219"/>
      <c r="JEX8" s="219"/>
      <c r="JEY8" s="219"/>
      <c r="JEZ8" s="219"/>
      <c r="JFA8" s="219"/>
      <c r="JFB8" s="219"/>
      <c r="JFC8" s="219"/>
      <c r="JFD8" s="219"/>
      <c r="JFE8" s="219"/>
      <c r="JFF8" s="219"/>
      <c r="JFG8" s="219"/>
      <c r="JFH8" s="219"/>
      <c r="JFI8" s="219"/>
      <c r="JFJ8" s="219"/>
      <c r="JFK8" s="219"/>
      <c r="JFL8" s="219"/>
      <c r="JFM8" s="219"/>
      <c r="JFN8" s="219"/>
      <c r="JFO8" s="219"/>
      <c r="JFP8" s="219"/>
      <c r="JFQ8" s="219"/>
      <c r="JFR8" s="219"/>
      <c r="JFS8" s="219"/>
      <c r="JFT8" s="219"/>
      <c r="JFU8" s="219"/>
      <c r="JFV8" s="219"/>
      <c r="JFW8" s="219"/>
      <c r="JFX8" s="219"/>
      <c r="JFY8" s="219"/>
      <c r="JFZ8" s="219"/>
      <c r="JGA8" s="219"/>
      <c r="JGB8" s="219"/>
      <c r="JGC8" s="219"/>
      <c r="JGD8" s="219"/>
      <c r="JGE8" s="219"/>
      <c r="JGF8" s="219"/>
      <c r="JGG8" s="219"/>
      <c r="JGH8" s="219"/>
      <c r="JGI8" s="219"/>
      <c r="JGJ8" s="219"/>
      <c r="JGK8" s="219"/>
      <c r="JGL8" s="219"/>
      <c r="JGM8" s="219"/>
      <c r="JGN8" s="219"/>
      <c r="JGO8" s="219"/>
      <c r="JGP8" s="219"/>
      <c r="JGQ8" s="219"/>
      <c r="JGR8" s="219"/>
      <c r="JGS8" s="219"/>
      <c r="JGT8" s="219"/>
      <c r="JGU8" s="219"/>
      <c r="JGV8" s="219"/>
      <c r="JGW8" s="219"/>
      <c r="JGX8" s="219"/>
      <c r="JGY8" s="219"/>
      <c r="JGZ8" s="219"/>
      <c r="JHA8" s="219"/>
      <c r="JHB8" s="219"/>
      <c r="JHC8" s="219"/>
      <c r="JHD8" s="219"/>
      <c r="JHE8" s="219"/>
      <c r="JHF8" s="219"/>
      <c r="JHG8" s="219"/>
      <c r="JHH8" s="219"/>
      <c r="JHI8" s="219"/>
      <c r="JHJ8" s="219"/>
      <c r="JHK8" s="219"/>
      <c r="JHL8" s="219"/>
      <c r="JHM8" s="219"/>
      <c r="JHN8" s="219"/>
      <c r="JHO8" s="219"/>
      <c r="JHP8" s="219"/>
      <c r="JHQ8" s="219"/>
      <c r="JHR8" s="219"/>
      <c r="JHS8" s="219"/>
      <c r="JHT8" s="219"/>
      <c r="JHU8" s="219"/>
      <c r="JHV8" s="219"/>
      <c r="JHW8" s="219"/>
      <c r="JHX8" s="219"/>
      <c r="JHY8" s="219"/>
      <c r="JHZ8" s="219"/>
      <c r="JIA8" s="219"/>
      <c r="JIB8" s="219"/>
      <c r="JIC8" s="219"/>
      <c r="JID8" s="219"/>
      <c r="JIE8" s="219"/>
      <c r="JIF8" s="219"/>
      <c r="JIG8" s="219"/>
      <c r="JIH8" s="219"/>
      <c r="JII8" s="219"/>
      <c r="JIJ8" s="219"/>
      <c r="JIK8" s="219"/>
      <c r="JIL8" s="219"/>
      <c r="JIM8" s="219"/>
      <c r="JIN8" s="219"/>
      <c r="JIO8" s="219"/>
      <c r="JIP8" s="219"/>
      <c r="JIQ8" s="219"/>
      <c r="JIR8" s="219"/>
      <c r="JIS8" s="219"/>
      <c r="JIT8" s="219"/>
      <c r="JIU8" s="219"/>
      <c r="JIV8" s="219"/>
      <c r="JIW8" s="219"/>
      <c r="JIX8" s="219"/>
      <c r="JIY8" s="219"/>
      <c r="JIZ8" s="219"/>
      <c r="JJA8" s="219"/>
      <c r="JJB8" s="219"/>
      <c r="JJC8" s="219"/>
      <c r="JJD8" s="219"/>
      <c r="JJE8" s="219"/>
      <c r="JJF8" s="219"/>
      <c r="JJG8" s="219"/>
      <c r="JJH8" s="219"/>
      <c r="JJI8" s="219"/>
      <c r="JJJ8" s="219"/>
      <c r="JJK8" s="219"/>
      <c r="JJL8" s="219"/>
      <c r="JJM8" s="219"/>
      <c r="JJN8" s="219"/>
      <c r="JJO8" s="219"/>
      <c r="JJP8" s="219"/>
      <c r="JJQ8" s="219"/>
      <c r="JJR8" s="219"/>
      <c r="JJS8" s="219"/>
      <c r="JJT8" s="219"/>
      <c r="JJU8" s="219"/>
      <c r="JJV8" s="219"/>
      <c r="JJW8" s="219"/>
      <c r="JJX8" s="219"/>
      <c r="JJY8" s="219"/>
      <c r="JJZ8" s="219"/>
      <c r="JKA8" s="219"/>
      <c r="JKB8" s="219"/>
      <c r="JKC8" s="219"/>
      <c r="JKD8" s="219"/>
      <c r="JKE8" s="219"/>
      <c r="JKF8" s="219"/>
      <c r="JKG8" s="219"/>
      <c r="JKH8" s="219"/>
      <c r="JKI8" s="219"/>
      <c r="JKJ8" s="219"/>
      <c r="JKK8" s="219"/>
      <c r="JKL8" s="219"/>
      <c r="JKM8" s="219"/>
      <c r="JKN8" s="219"/>
      <c r="JKO8" s="219"/>
      <c r="JKP8" s="219"/>
      <c r="JKQ8" s="219"/>
      <c r="JKR8" s="219"/>
      <c r="JKS8" s="219"/>
      <c r="JKT8" s="219"/>
      <c r="JKU8" s="219"/>
      <c r="JKV8" s="219"/>
      <c r="JKW8" s="219"/>
      <c r="JKX8" s="219"/>
      <c r="JKY8" s="219"/>
      <c r="JKZ8" s="219"/>
      <c r="JLA8" s="219"/>
      <c r="JLB8" s="219"/>
      <c r="JLC8" s="219"/>
      <c r="JLD8" s="219"/>
      <c r="JLE8" s="219"/>
      <c r="JLF8" s="219"/>
      <c r="JLG8" s="219"/>
      <c r="JLH8" s="219"/>
      <c r="JLI8" s="219"/>
      <c r="JLJ8" s="219"/>
      <c r="JLK8" s="219"/>
      <c r="JLL8" s="219"/>
      <c r="JLM8" s="219"/>
      <c r="JLN8" s="219"/>
      <c r="JLO8" s="219"/>
      <c r="JLP8" s="219"/>
      <c r="JLQ8" s="219"/>
      <c r="JLR8" s="219"/>
      <c r="JLS8" s="219"/>
      <c r="JLT8" s="219"/>
      <c r="JLY8" s="219"/>
      <c r="JLZ8" s="219"/>
      <c r="JMA8" s="219"/>
      <c r="JMB8" s="219"/>
      <c r="JMC8" s="219"/>
      <c r="JMD8" s="219"/>
      <c r="JME8" s="219"/>
      <c r="JMF8" s="219"/>
      <c r="JMG8" s="219"/>
      <c r="JMH8" s="219"/>
      <c r="JMI8" s="219"/>
      <c r="JOA8" s="219"/>
      <c r="JOB8" s="219"/>
      <c r="JOC8" s="219"/>
      <c r="JOD8" s="219"/>
      <c r="JOE8" s="219"/>
      <c r="JOF8" s="219"/>
      <c r="JOG8" s="219"/>
      <c r="JOH8" s="219"/>
      <c r="JOI8" s="219"/>
      <c r="JOJ8" s="219"/>
      <c r="JOK8" s="219"/>
      <c r="JOL8" s="219"/>
      <c r="JOM8" s="219"/>
      <c r="JON8" s="219"/>
      <c r="JOO8" s="219"/>
      <c r="JOP8" s="219"/>
      <c r="JOQ8" s="219"/>
      <c r="JOR8" s="219"/>
      <c r="JOS8" s="219"/>
      <c r="JOT8" s="219"/>
      <c r="JOU8" s="219"/>
      <c r="JOV8" s="219"/>
      <c r="JOW8" s="219"/>
      <c r="JOX8" s="219"/>
      <c r="JOY8" s="219"/>
      <c r="JOZ8" s="219"/>
      <c r="JPA8" s="219"/>
      <c r="JPB8" s="219"/>
      <c r="JPC8" s="219"/>
      <c r="JPD8" s="219"/>
      <c r="JPE8" s="219"/>
      <c r="JPF8" s="219"/>
      <c r="JPG8" s="219"/>
      <c r="JPH8" s="219"/>
      <c r="JPI8" s="219"/>
      <c r="JPJ8" s="219"/>
      <c r="JPK8" s="219"/>
      <c r="JPL8" s="219"/>
      <c r="JPM8" s="219"/>
      <c r="JPN8" s="219"/>
      <c r="JPO8" s="219"/>
      <c r="JPP8" s="219"/>
      <c r="JPQ8" s="219"/>
      <c r="JPR8" s="219"/>
      <c r="JPS8" s="219"/>
      <c r="JPT8" s="219"/>
      <c r="JPU8" s="219"/>
      <c r="JPV8" s="219"/>
      <c r="JPW8" s="219"/>
      <c r="JPX8" s="219"/>
      <c r="JPY8" s="219"/>
      <c r="JPZ8" s="219"/>
      <c r="JQA8" s="219"/>
      <c r="JQB8" s="219"/>
      <c r="JQC8" s="219"/>
      <c r="JQD8" s="219"/>
      <c r="JQE8" s="219"/>
      <c r="JQF8" s="219"/>
      <c r="JQG8" s="219"/>
      <c r="JQH8" s="219"/>
      <c r="JQI8" s="219"/>
      <c r="JQJ8" s="219"/>
      <c r="JQK8" s="219"/>
      <c r="JQL8" s="219"/>
      <c r="JQM8" s="219"/>
      <c r="JQN8" s="219"/>
      <c r="JQO8" s="219"/>
      <c r="JQP8" s="219"/>
      <c r="JQQ8" s="219"/>
      <c r="JQR8" s="219"/>
      <c r="JQS8" s="219"/>
      <c r="JQT8" s="219"/>
      <c r="JQU8" s="219"/>
      <c r="JQV8" s="219"/>
      <c r="JQW8" s="219"/>
      <c r="JQX8" s="219"/>
      <c r="JQY8" s="219"/>
      <c r="JQZ8" s="219"/>
      <c r="JRA8" s="219"/>
      <c r="JRB8" s="219"/>
      <c r="JRC8" s="219"/>
      <c r="JRD8" s="219"/>
      <c r="JRE8" s="219"/>
      <c r="JRF8" s="219"/>
      <c r="JRG8" s="219"/>
      <c r="JRH8" s="219"/>
      <c r="JRI8" s="219"/>
      <c r="JRJ8" s="219"/>
      <c r="JRK8" s="219"/>
      <c r="JRL8" s="219"/>
      <c r="JRM8" s="219"/>
      <c r="JRN8" s="219"/>
      <c r="JRO8" s="219"/>
      <c r="JRP8" s="219"/>
      <c r="JRQ8" s="219"/>
      <c r="JRR8" s="219"/>
      <c r="JRS8" s="219"/>
      <c r="JRT8" s="219"/>
      <c r="JRU8" s="219"/>
      <c r="JRV8" s="219"/>
      <c r="JRW8" s="219"/>
      <c r="JRX8" s="219"/>
      <c r="JRY8" s="219"/>
      <c r="JRZ8" s="219"/>
      <c r="JSA8" s="219"/>
      <c r="JSB8" s="219"/>
      <c r="JSC8" s="219"/>
      <c r="JSD8" s="219"/>
      <c r="JSE8" s="219"/>
      <c r="JSF8" s="219"/>
      <c r="JSG8" s="219"/>
      <c r="JSH8" s="219"/>
      <c r="JSI8" s="219"/>
      <c r="JSJ8" s="219"/>
      <c r="JSK8" s="219"/>
      <c r="JSL8" s="219"/>
      <c r="JSM8" s="219"/>
      <c r="JSN8" s="219"/>
      <c r="JSO8" s="219"/>
      <c r="JSP8" s="219"/>
      <c r="JSQ8" s="219"/>
      <c r="JSR8" s="219"/>
      <c r="JSS8" s="219"/>
      <c r="JST8" s="219"/>
      <c r="JSU8" s="219"/>
      <c r="JSV8" s="219"/>
      <c r="JSW8" s="219"/>
      <c r="JSX8" s="219"/>
      <c r="JSY8" s="219"/>
      <c r="JSZ8" s="219"/>
      <c r="JTA8" s="219"/>
      <c r="JTB8" s="219"/>
      <c r="JTC8" s="219"/>
      <c r="JTD8" s="219"/>
      <c r="JTE8" s="219"/>
      <c r="JTF8" s="219"/>
      <c r="JTG8" s="219"/>
      <c r="JTH8" s="219"/>
      <c r="JTI8" s="219"/>
      <c r="JTJ8" s="219"/>
      <c r="JTK8" s="219"/>
      <c r="JTL8" s="219"/>
      <c r="JTM8" s="219"/>
      <c r="JTN8" s="219"/>
      <c r="JTO8" s="219"/>
      <c r="JTP8" s="219"/>
      <c r="JTQ8" s="219"/>
      <c r="JTR8" s="219"/>
      <c r="JTS8" s="219"/>
      <c r="JTT8" s="219"/>
      <c r="JTU8" s="219"/>
      <c r="JTV8" s="219"/>
      <c r="JTW8" s="219"/>
      <c r="JTX8" s="219"/>
      <c r="JTY8" s="219"/>
      <c r="JTZ8" s="219"/>
      <c r="JUA8" s="219"/>
      <c r="JUB8" s="219"/>
      <c r="JUC8" s="219"/>
      <c r="JUD8" s="219"/>
      <c r="JUE8" s="219"/>
      <c r="JUF8" s="219"/>
      <c r="JUG8" s="219"/>
      <c r="JUH8" s="219"/>
      <c r="JUI8" s="219"/>
      <c r="JUJ8" s="219"/>
      <c r="JUK8" s="219"/>
      <c r="JUL8" s="219"/>
      <c r="JUM8" s="219"/>
      <c r="JUN8" s="219"/>
      <c r="JUO8" s="219"/>
      <c r="JUP8" s="219"/>
      <c r="JUQ8" s="219"/>
      <c r="JUR8" s="219"/>
      <c r="JUS8" s="219"/>
      <c r="JUT8" s="219"/>
      <c r="JUU8" s="219"/>
      <c r="JUV8" s="219"/>
      <c r="JUW8" s="219"/>
      <c r="JUX8" s="219"/>
      <c r="JUY8" s="219"/>
      <c r="JUZ8" s="219"/>
      <c r="JVA8" s="219"/>
      <c r="JVB8" s="219"/>
      <c r="JVC8" s="219"/>
      <c r="JVD8" s="219"/>
      <c r="JVE8" s="219"/>
      <c r="JVF8" s="219"/>
      <c r="JVG8" s="219"/>
      <c r="JVH8" s="219"/>
      <c r="JVI8" s="219"/>
      <c r="JVJ8" s="219"/>
      <c r="JVK8" s="219"/>
      <c r="JVL8" s="219"/>
      <c r="JVM8" s="219"/>
      <c r="JVN8" s="219"/>
      <c r="JVO8" s="219"/>
      <c r="JVP8" s="219"/>
      <c r="JVU8" s="219"/>
      <c r="JVV8" s="219"/>
      <c r="JVW8" s="219"/>
      <c r="JVX8" s="219"/>
      <c r="JVY8" s="219"/>
      <c r="JVZ8" s="219"/>
      <c r="JWA8" s="219"/>
      <c r="JWB8" s="219"/>
      <c r="JWC8" s="219"/>
      <c r="JWD8" s="219"/>
      <c r="JWE8" s="219"/>
      <c r="JXW8" s="219"/>
      <c r="JXX8" s="219"/>
      <c r="JXY8" s="219"/>
      <c r="JXZ8" s="219"/>
      <c r="JYA8" s="219"/>
      <c r="JYB8" s="219"/>
      <c r="JYC8" s="219"/>
      <c r="JYD8" s="219"/>
      <c r="JYE8" s="219"/>
      <c r="JYF8" s="219"/>
      <c r="JYG8" s="219"/>
      <c r="JYH8" s="219"/>
      <c r="JYI8" s="219"/>
      <c r="JYJ8" s="219"/>
      <c r="JYK8" s="219"/>
      <c r="JYL8" s="219"/>
      <c r="JYM8" s="219"/>
      <c r="JYN8" s="219"/>
      <c r="JYO8" s="219"/>
      <c r="JYP8" s="219"/>
      <c r="JYQ8" s="219"/>
      <c r="JYR8" s="219"/>
      <c r="JYS8" s="219"/>
      <c r="JYT8" s="219"/>
      <c r="JYU8" s="219"/>
      <c r="JYV8" s="219"/>
      <c r="JYW8" s="219"/>
      <c r="JYX8" s="219"/>
      <c r="JYY8" s="219"/>
      <c r="JYZ8" s="219"/>
      <c r="JZA8" s="219"/>
      <c r="JZB8" s="219"/>
      <c r="JZC8" s="219"/>
      <c r="JZD8" s="219"/>
      <c r="JZE8" s="219"/>
      <c r="JZF8" s="219"/>
      <c r="JZG8" s="219"/>
      <c r="JZH8" s="219"/>
      <c r="JZI8" s="219"/>
      <c r="JZJ8" s="219"/>
      <c r="JZK8" s="219"/>
      <c r="JZL8" s="219"/>
      <c r="JZM8" s="219"/>
      <c r="JZN8" s="219"/>
      <c r="JZO8" s="219"/>
      <c r="JZP8" s="219"/>
      <c r="JZQ8" s="219"/>
      <c r="JZR8" s="219"/>
      <c r="JZS8" s="219"/>
      <c r="JZT8" s="219"/>
      <c r="JZU8" s="219"/>
      <c r="JZV8" s="219"/>
      <c r="JZW8" s="219"/>
      <c r="JZX8" s="219"/>
      <c r="JZY8" s="219"/>
      <c r="JZZ8" s="219"/>
      <c r="KAA8" s="219"/>
      <c r="KAB8" s="219"/>
      <c r="KAC8" s="219"/>
      <c r="KAD8" s="219"/>
      <c r="KAE8" s="219"/>
      <c r="KAF8" s="219"/>
      <c r="KAG8" s="219"/>
      <c r="KAH8" s="219"/>
      <c r="KAI8" s="219"/>
      <c r="KAJ8" s="219"/>
      <c r="KAK8" s="219"/>
      <c r="KAL8" s="219"/>
      <c r="KAM8" s="219"/>
      <c r="KAN8" s="219"/>
      <c r="KAO8" s="219"/>
      <c r="KAP8" s="219"/>
      <c r="KAQ8" s="219"/>
      <c r="KAR8" s="219"/>
      <c r="KAS8" s="219"/>
      <c r="KAT8" s="219"/>
      <c r="KAU8" s="219"/>
      <c r="KAV8" s="219"/>
      <c r="KAW8" s="219"/>
      <c r="KAX8" s="219"/>
      <c r="KAY8" s="219"/>
      <c r="KAZ8" s="219"/>
      <c r="KBA8" s="219"/>
      <c r="KBB8" s="219"/>
      <c r="KBC8" s="219"/>
      <c r="KBD8" s="219"/>
      <c r="KBE8" s="219"/>
      <c r="KBF8" s="219"/>
      <c r="KBG8" s="219"/>
      <c r="KBH8" s="219"/>
      <c r="KBI8" s="219"/>
      <c r="KBJ8" s="219"/>
      <c r="KBK8" s="219"/>
      <c r="KBL8" s="219"/>
      <c r="KBM8" s="219"/>
      <c r="KBN8" s="219"/>
      <c r="KBO8" s="219"/>
      <c r="KBP8" s="219"/>
      <c r="KBQ8" s="219"/>
      <c r="KBR8" s="219"/>
      <c r="KBS8" s="219"/>
      <c r="KBT8" s="219"/>
      <c r="KBU8" s="219"/>
      <c r="KBV8" s="219"/>
      <c r="KBW8" s="219"/>
      <c r="KBX8" s="219"/>
      <c r="KBY8" s="219"/>
      <c r="KBZ8" s="219"/>
      <c r="KCA8" s="219"/>
      <c r="KCB8" s="219"/>
      <c r="KCC8" s="219"/>
      <c r="KCD8" s="219"/>
      <c r="KCE8" s="219"/>
      <c r="KCF8" s="219"/>
      <c r="KCG8" s="219"/>
      <c r="KCH8" s="219"/>
      <c r="KCI8" s="219"/>
      <c r="KCJ8" s="219"/>
      <c r="KCK8" s="219"/>
      <c r="KCL8" s="219"/>
      <c r="KCM8" s="219"/>
      <c r="KCN8" s="219"/>
      <c r="KCO8" s="219"/>
      <c r="KCP8" s="219"/>
      <c r="KCQ8" s="219"/>
      <c r="KCR8" s="219"/>
      <c r="KCS8" s="219"/>
      <c r="KCT8" s="219"/>
      <c r="KCU8" s="219"/>
      <c r="KCV8" s="219"/>
      <c r="KCW8" s="219"/>
      <c r="KCX8" s="219"/>
      <c r="KCY8" s="219"/>
      <c r="KCZ8" s="219"/>
      <c r="KDA8" s="219"/>
      <c r="KDB8" s="219"/>
      <c r="KDC8" s="219"/>
      <c r="KDD8" s="219"/>
      <c r="KDE8" s="219"/>
      <c r="KDF8" s="219"/>
      <c r="KDG8" s="219"/>
      <c r="KDH8" s="219"/>
      <c r="KDI8" s="219"/>
      <c r="KDJ8" s="219"/>
      <c r="KDK8" s="219"/>
      <c r="KDL8" s="219"/>
      <c r="KDM8" s="219"/>
      <c r="KDN8" s="219"/>
      <c r="KDO8" s="219"/>
      <c r="KDP8" s="219"/>
      <c r="KDQ8" s="219"/>
      <c r="KDR8" s="219"/>
      <c r="KDS8" s="219"/>
      <c r="KDT8" s="219"/>
      <c r="KDU8" s="219"/>
      <c r="KDV8" s="219"/>
      <c r="KDW8" s="219"/>
      <c r="KDX8" s="219"/>
      <c r="KDY8" s="219"/>
      <c r="KDZ8" s="219"/>
      <c r="KEA8" s="219"/>
      <c r="KEB8" s="219"/>
      <c r="KEC8" s="219"/>
      <c r="KED8" s="219"/>
      <c r="KEE8" s="219"/>
      <c r="KEF8" s="219"/>
      <c r="KEG8" s="219"/>
      <c r="KEH8" s="219"/>
      <c r="KEI8" s="219"/>
      <c r="KEJ8" s="219"/>
      <c r="KEK8" s="219"/>
      <c r="KEL8" s="219"/>
      <c r="KEM8" s="219"/>
      <c r="KEN8" s="219"/>
      <c r="KEO8" s="219"/>
      <c r="KEP8" s="219"/>
      <c r="KEQ8" s="219"/>
      <c r="KER8" s="219"/>
      <c r="KES8" s="219"/>
      <c r="KET8" s="219"/>
      <c r="KEU8" s="219"/>
      <c r="KEV8" s="219"/>
      <c r="KEW8" s="219"/>
      <c r="KEX8" s="219"/>
      <c r="KEY8" s="219"/>
      <c r="KEZ8" s="219"/>
      <c r="KFA8" s="219"/>
      <c r="KFB8" s="219"/>
      <c r="KFC8" s="219"/>
      <c r="KFD8" s="219"/>
      <c r="KFE8" s="219"/>
      <c r="KFF8" s="219"/>
      <c r="KFG8" s="219"/>
      <c r="KFH8" s="219"/>
      <c r="KFI8" s="219"/>
      <c r="KFJ8" s="219"/>
      <c r="KFK8" s="219"/>
      <c r="KFL8" s="219"/>
      <c r="KFQ8" s="219"/>
      <c r="KFR8" s="219"/>
      <c r="KFS8" s="219"/>
      <c r="KFT8" s="219"/>
      <c r="KFU8" s="219"/>
      <c r="KFV8" s="219"/>
      <c r="KFW8" s="219"/>
      <c r="KFX8" s="219"/>
      <c r="KFY8" s="219"/>
      <c r="KFZ8" s="219"/>
      <c r="KGA8" s="219"/>
      <c r="KHS8" s="219"/>
      <c r="KHT8" s="219"/>
      <c r="KHU8" s="219"/>
      <c r="KHV8" s="219"/>
      <c r="KHW8" s="219"/>
      <c r="KHX8" s="219"/>
      <c r="KHY8" s="219"/>
      <c r="KHZ8" s="219"/>
      <c r="KIA8" s="219"/>
      <c r="KIB8" s="219"/>
      <c r="KIC8" s="219"/>
      <c r="KID8" s="219"/>
      <c r="KIE8" s="219"/>
      <c r="KIF8" s="219"/>
      <c r="KIG8" s="219"/>
      <c r="KIH8" s="219"/>
      <c r="KII8" s="219"/>
      <c r="KIJ8" s="219"/>
      <c r="KIK8" s="219"/>
      <c r="KIL8" s="219"/>
      <c r="KIM8" s="219"/>
      <c r="KIN8" s="219"/>
      <c r="KIO8" s="219"/>
      <c r="KIP8" s="219"/>
      <c r="KIQ8" s="219"/>
      <c r="KIR8" s="219"/>
      <c r="KIS8" s="219"/>
      <c r="KIT8" s="219"/>
      <c r="KIU8" s="219"/>
      <c r="KIV8" s="219"/>
      <c r="KIW8" s="219"/>
      <c r="KIX8" s="219"/>
      <c r="KIY8" s="219"/>
      <c r="KIZ8" s="219"/>
      <c r="KJA8" s="219"/>
      <c r="KJB8" s="219"/>
      <c r="KJC8" s="219"/>
      <c r="KJD8" s="219"/>
      <c r="KJE8" s="219"/>
      <c r="KJF8" s="219"/>
      <c r="KJG8" s="219"/>
      <c r="KJH8" s="219"/>
      <c r="KJI8" s="219"/>
      <c r="KJJ8" s="219"/>
      <c r="KJK8" s="219"/>
      <c r="KJL8" s="219"/>
      <c r="KJM8" s="219"/>
      <c r="KJN8" s="219"/>
      <c r="KJO8" s="219"/>
      <c r="KJP8" s="219"/>
      <c r="KJQ8" s="219"/>
      <c r="KJR8" s="219"/>
      <c r="KJS8" s="219"/>
      <c r="KJT8" s="219"/>
      <c r="KJU8" s="219"/>
      <c r="KJV8" s="219"/>
      <c r="KJW8" s="219"/>
      <c r="KJX8" s="219"/>
      <c r="KJY8" s="219"/>
      <c r="KJZ8" s="219"/>
      <c r="KKA8" s="219"/>
      <c r="KKB8" s="219"/>
      <c r="KKC8" s="219"/>
      <c r="KKD8" s="219"/>
      <c r="KKE8" s="219"/>
      <c r="KKF8" s="219"/>
      <c r="KKG8" s="219"/>
      <c r="KKH8" s="219"/>
      <c r="KKI8" s="219"/>
      <c r="KKJ8" s="219"/>
      <c r="KKK8" s="219"/>
      <c r="KKL8" s="219"/>
      <c r="KKM8" s="219"/>
      <c r="KKN8" s="219"/>
      <c r="KKO8" s="219"/>
      <c r="KKP8" s="219"/>
      <c r="KKQ8" s="219"/>
      <c r="KKR8" s="219"/>
      <c r="KKS8" s="219"/>
      <c r="KKT8" s="219"/>
      <c r="KKU8" s="219"/>
      <c r="KKV8" s="219"/>
      <c r="KKW8" s="219"/>
      <c r="KKX8" s="219"/>
      <c r="KKY8" s="219"/>
      <c r="KKZ8" s="219"/>
      <c r="KLA8" s="219"/>
      <c r="KLB8" s="219"/>
      <c r="KLC8" s="219"/>
      <c r="KLD8" s="219"/>
      <c r="KLE8" s="219"/>
      <c r="KLF8" s="219"/>
      <c r="KLG8" s="219"/>
      <c r="KLH8" s="219"/>
      <c r="KLI8" s="219"/>
      <c r="KLJ8" s="219"/>
      <c r="KLK8" s="219"/>
      <c r="KLL8" s="219"/>
      <c r="KLM8" s="219"/>
      <c r="KLN8" s="219"/>
      <c r="KLO8" s="219"/>
      <c r="KLP8" s="219"/>
      <c r="KLQ8" s="219"/>
      <c r="KLR8" s="219"/>
      <c r="KLS8" s="219"/>
      <c r="KLT8" s="219"/>
      <c r="KLU8" s="219"/>
      <c r="KLV8" s="219"/>
      <c r="KLW8" s="219"/>
      <c r="KLX8" s="219"/>
      <c r="KLY8" s="219"/>
      <c r="KLZ8" s="219"/>
      <c r="KMA8" s="219"/>
      <c r="KMB8" s="219"/>
      <c r="KMC8" s="219"/>
      <c r="KMD8" s="219"/>
      <c r="KME8" s="219"/>
      <c r="KMF8" s="219"/>
      <c r="KMG8" s="219"/>
      <c r="KMH8" s="219"/>
      <c r="KMI8" s="219"/>
      <c r="KMJ8" s="219"/>
      <c r="KMK8" s="219"/>
      <c r="KML8" s="219"/>
      <c r="KMM8" s="219"/>
      <c r="KMN8" s="219"/>
      <c r="KMO8" s="219"/>
      <c r="KMP8" s="219"/>
      <c r="KMQ8" s="219"/>
      <c r="KMR8" s="219"/>
      <c r="KMS8" s="219"/>
      <c r="KMT8" s="219"/>
      <c r="KMU8" s="219"/>
      <c r="KMV8" s="219"/>
      <c r="KMW8" s="219"/>
      <c r="KMX8" s="219"/>
      <c r="KMY8" s="219"/>
      <c r="KMZ8" s="219"/>
      <c r="KNA8" s="219"/>
      <c r="KNB8" s="219"/>
      <c r="KNC8" s="219"/>
      <c r="KND8" s="219"/>
      <c r="KNE8" s="219"/>
      <c r="KNF8" s="219"/>
      <c r="KNG8" s="219"/>
      <c r="KNH8" s="219"/>
      <c r="KNI8" s="219"/>
      <c r="KNJ8" s="219"/>
      <c r="KNK8" s="219"/>
      <c r="KNL8" s="219"/>
      <c r="KNM8" s="219"/>
      <c r="KNN8" s="219"/>
      <c r="KNO8" s="219"/>
      <c r="KNP8" s="219"/>
      <c r="KNQ8" s="219"/>
      <c r="KNR8" s="219"/>
      <c r="KNS8" s="219"/>
      <c r="KNT8" s="219"/>
      <c r="KNU8" s="219"/>
      <c r="KNV8" s="219"/>
      <c r="KNW8" s="219"/>
      <c r="KNX8" s="219"/>
      <c r="KNY8" s="219"/>
      <c r="KNZ8" s="219"/>
      <c r="KOA8" s="219"/>
      <c r="KOB8" s="219"/>
      <c r="KOC8" s="219"/>
      <c r="KOD8" s="219"/>
      <c r="KOE8" s="219"/>
      <c r="KOF8" s="219"/>
      <c r="KOG8" s="219"/>
      <c r="KOH8" s="219"/>
      <c r="KOI8" s="219"/>
      <c r="KOJ8" s="219"/>
      <c r="KOK8" s="219"/>
      <c r="KOL8" s="219"/>
      <c r="KOM8" s="219"/>
      <c r="KON8" s="219"/>
      <c r="KOO8" s="219"/>
      <c r="KOP8" s="219"/>
      <c r="KOQ8" s="219"/>
      <c r="KOR8" s="219"/>
      <c r="KOS8" s="219"/>
      <c r="KOT8" s="219"/>
      <c r="KOU8" s="219"/>
      <c r="KOV8" s="219"/>
      <c r="KOW8" s="219"/>
      <c r="KOX8" s="219"/>
      <c r="KOY8" s="219"/>
      <c r="KOZ8" s="219"/>
      <c r="KPA8" s="219"/>
      <c r="KPB8" s="219"/>
      <c r="KPC8" s="219"/>
      <c r="KPD8" s="219"/>
      <c r="KPE8" s="219"/>
      <c r="KPF8" s="219"/>
      <c r="KPG8" s="219"/>
      <c r="KPH8" s="219"/>
      <c r="KPM8" s="219"/>
      <c r="KPN8" s="219"/>
      <c r="KPO8" s="219"/>
      <c r="KPP8" s="219"/>
      <c r="KPQ8" s="219"/>
      <c r="KPR8" s="219"/>
      <c r="KPS8" s="219"/>
      <c r="KPT8" s="219"/>
      <c r="KPU8" s="219"/>
      <c r="KPV8" s="219"/>
      <c r="KPW8" s="219"/>
      <c r="KRO8" s="219"/>
      <c r="KRP8" s="219"/>
      <c r="KRQ8" s="219"/>
      <c r="KRR8" s="219"/>
      <c r="KRS8" s="219"/>
      <c r="KRT8" s="219"/>
      <c r="KRU8" s="219"/>
      <c r="KRV8" s="219"/>
      <c r="KRW8" s="219"/>
      <c r="KRX8" s="219"/>
      <c r="KRY8" s="219"/>
      <c r="KRZ8" s="219"/>
      <c r="KSA8" s="219"/>
      <c r="KSB8" s="219"/>
      <c r="KSC8" s="219"/>
      <c r="KSD8" s="219"/>
      <c r="KSE8" s="219"/>
      <c r="KSF8" s="219"/>
      <c r="KSG8" s="219"/>
      <c r="KSH8" s="219"/>
      <c r="KSI8" s="219"/>
      <c r="KSJ8" s="219"/>
      <c r="KSK8" s="219"/>
      <c r="KSL8" s="219"/>
      <c r="KSM8" s="219"/>
      <c r="KSN8" s="219"/>
      <c r="KSO8" s="219"/>
      <c r="KSP8" s="219"/>
      <c r="KSQ8" s="219"/>
      <c r="KSR8" s="219"/>
      <c r="KSS8" s="219"/>
      <c r="KST8" s="219"/>
      <c r="KSU8" s="219"/>
      <c r="KSV8" s="219"/>
      <c r="KSW8" s="219"/>
      <c r="KSX8" s="219"/>
      <c r="KSY8" s="219"/>
      <c r="KSZ8" s="219"/>
      <c r="KTA8" s="219"/>
      <c r="KTB8" s="219"/>
      <c r="KTC8" s="219"/>
      <c r="KTD8" s="219"/>
      <c r="KTE8" s="219"/>
      <c r="KTF8" s="219"/>
      <c r="KTG8" s="219"/>
      <c r="KTH8" s="219"/>
      <c r="KTI8" s="219"/>
      <c r="KTJ8" s="219"/>
      <c r="KTK8" s="219"/>
      <c r="KTL8" s="219"/>
      <c r="KTM8" s="219"/>
      <c r="KTN8" s="219"/>
      <c r="KTO8" s="219"/>
      <c r="KTP8" s="219"/>
      <c r="KTQ8" s="219"/>
      <c r="KTR8" s="219"/>
      <c r="KTS8" s="219"/>
      <c r="KTT8" s="219"/>
      <c r="KTU8" s="219"/>
      <c r="KTV8" s="219"/>
      <c r="KTW8" s="219"/>
      <c r="KTX8" s="219"/>
      <c r="KTY8" s="219"/>
      <c r="KTZ8" s="219"/>
      <c r="KUA8" s="219"/>
      <c r="KUB8" s="219"/>
      <c r="KUC8" s="219"/>
      <c r="KUD8" s="219"/>
      <c r="KUE8" s="219"/>
      <c r="KUF8" s="219"/>
      <c r="KUG8" s="219"/>
      <c r="KUH8" s="219"/>
      <c r="KUI8" s="219"/>
      <c r="KUJ8" s="219"/>
      <c r="KUK8" s="219"/>
      <c r="KUL8" s="219"/>
      <c r="KUM8" s="219"/>
      <c r="KUN8" s="219"/>
      <c r="KUO8" s="219"/>
      <c r="KUP8" s="219"/>
      <c r="KUQ8" s="219"/>
      <c r="KUR8" s="219"/>
      <c r="KUS8" s="219"/>
      <c r="KUT8" s="219"/>
      <c r="KUU8" s="219"/>
      <c r="KUV8" s="219"/>
      <c r="KUW8" s="219"/>
      <c r="KUX8" s="219"/>
      <c r="KUY8" s="219"/>
      <c r="KUZ8" s="219"/>
      <c r="KVA8" s="219"/>
      <c r="KVB8" s="219"/>
      <c r="KVC8" s="219"/>
      <c r="KVD8" s="219"/>
      <c r="KVE8" s="219"/>
      <c r="KVF8" s="219"/>
      <c r="KVG8" s="219"/>
      <c r="KVH8" s="219"/>
      <c r="KVI8" s="219"/>
      <c r="KVJ8" s="219"/>
      <c r="KVK8" s="219"/>
      <c r="KVL8" s="219"/>
      <c r="KVM8" s="219"/>
      <c r="KVN8" s="219"/>
      <c r="KVO8" s="219"/>
      <c r="KVP8" s="219"/>
      <c r="KVQ8" s="219"/>
      <c r="KVR8" s="219"/>
      <c r="KVS8" s="219"/>
      <c r="KVT8" s="219"/>
      <c r="KVU8" s="219"/>
      <c r="KVV8" s="219"/>
      <c r="KVW8" s="219"/>
      <c r="KVX8" s="219"/>
      <c r="KVY8" s="219"/>
      <c r="KVZ8" s="219"/>
      <c r="KWA8" s="219"/>
      <c r="KWB8" s="219"/>
      <c r="KWC8" s="219"/>
      <c r="KWD8" s="219"/>
      <c r="KWE8" s="219"/>
      <c r="KWF8" s="219"/>
      <c r="KWG8" s="219"/>
      <c r="KWH8" s="219"/>
      <c r="KWI8" s="219"/>
      <c r="KWJ8" s="219"/>
      <c r="KWK8" s="219"/>
      <c r="KWL8" s="219"/>
      <c r="KWM8" s="219"/>
      <c r="KWN8" s="219"/>
      <c r="KWO8" s="219"/>
      <c r="KWP8" s="219"/>
      <c r="KWQ8" s="219"/>
      <c r="KWR8" s="219"/>
      <c r="KWS8" s="219"/>
      <c r="KWT8" s="219"/>
      <c r="KWU8" s="219"/>
      <c r="KWV8" s="219"/>
      <c r="KWW8" s="219"/>
      <c r="KWX8" s="219"/>
      <c r="KWY8" s="219"/>
      <c r="KWZ8" s="219"/>
      <c r="KXA8" s="219"/>
      <c r="KXB8" s="219"/>
      <c r="KXC8" s="219"/>
      <c r="KXD8" s="219"/>
      <c r="KXE8" s="219"/>
      <c r="KXF8" s="219"/>
      <c r="KXG8" s="219"/>
      <c r="KXH8" s="219"/>
      <c r="KXI8" s="219"/>
      <c r="KXJ8" s="219"/>
      <c r="KXK8" s="219"/>
      <c r="KXL8" s="219"/>
      <c r="KXM8" s="219"/>
      <c r="KXN8" s="219"/>
      <c r="KXO8" s="219"/>
      <c r="KXP8" s="219"/>
      <c r="KXQ8" s="219"/>
      <c r="KXR8" s="219"/>
      <c r="KXS8" s="219"/>
      <c r="KXT8" s="219"/>
      <c r="KXU8" s="219"/>
      <c r="KXV8" s="219"/>
      <c r="KXW8" s="219"/>
      <c r="KXX8" s="219"/>
      <c r="KXY8" s="219"/>
      <c r="KXZ8" s="219"/>
      <c r="KYA8" s="219"/>
      <c r="KYB8" s="219"/>
      <c r="KYC8" s="219"/>
      <c r="KYD8" s="219"/>
      <c r="KYE8" s="219"/>
      <c r="KYF8" s="219"/>
      <c r="KYG8" s="219"/>
      <c r="KYH8" s="219"/>
      <c r="KYI8" s="219"/>
      <c r="KYJ8" s="219"/>
      <c r="KYK8" s="219"/>
      <c r="KYL8" s="219"/>
      <c r="KYM8" s="219"/>
      <c r="KYN8" s="219"/>
      <c r="KYO8" s="219"/>
      <c r="KYP8" s="219"/>
      <c r="KYQ8" s="219"/>
      <c r="KYR8" s="219"/>
      <c r="KYS8" s="219"/>
      <c r="KYT8" s="219"/>
      <c r="KYU8" s="219"/>
      <c r="KYV8" s="219"/>
      <c r="KYW8" s="219"/>
      <c r="KYX8" s="219"/>
      <c r="KYY8" s="219"/>
      <c r="KYZ8" s="219"/>
      <c r="KZA8" s="219"/>
      <c r="KZB8" s="219"/>
      <c r="KZC8" s="219"/>
      <c r="KZD8" s="219"/>
      <c r="KZI8" s="219"/>
      <c r="KZJ8" s="219"/>
      <c r="KZK8" s="219"/>
      <c r="KZL8" s="219"/>
      <c r="KZM8" s="219"/>
      <c r="KZN8" s="219"/>
      <c r="KZO8" s="219"/>
      <c r="KZP8" s="219"/>
      <c r="KZQ8" s="219"/>
      <c r="KZR8" s="219"/>
      <c r="KZS8" s="219"/>
      <c r="LBK8" s="219"/>
      <c r="LBL8" s="219"/>
      <c r="LBM8" s="219"/>
      <c r="LBN8" s="219"/>
      <c r="LBO8" s="219"/>
      <c r="LBP8" s="219"/>
      <c r="LBQ8" s="219"/>
      <c r="LBR8" s="219"/>
      <c r="LBS8" s="219"/>
      <c r="LBT8" s="219"/>
      <c r="LBU8" s="219"/>
      <c r="LBV8" s="219"/>
      <c r="LBW8" s="219"/>
      <c r="LBX8" s="219"/>
      <c r="LBY8" s="219"/>
      <c r="LBZ8" s="219"/>
      <c r="LCA8" s="219"/>
      <c r="LCB8" s="219"/>
      <c r="LCC8" s="219"/>
      <c r="LCD8" s="219"/>
      <c r="LCE8" s="219"/>
      <c r="LCF8" s="219"/>
      <c r="LCG8" s="219"/>
      <c r="LCH8" s="219"/>
      <c r="LCI8" s="219"/>
      <c r="LCJ8" s="219"/>
      <c r="LCK8" s="219"/>
      <c r="LCL8" s="219"/>
      <c r="LCM8" s="219"/>
      <c r="LCN8" s="219"/>
      <c r="LCO8" s="219"/>
      <c r="LCP8" s="219"/>
      <c r="LCQ8" s="219"/>
      <c r="LCR8" s="219"/>
      <c r="LCS8" s="219"/>
      <c r="LCT8" s="219"/>
      <c r="LCU8" s="219"/>
      <c r="LCV8" s="219"/>
      <c r="LCW8" s="219"/>
      <c r="LCX8" s="219"/>
      <c r="LCY8" s="219"/>
      <c r="LCZ8" s="219"/>
      <c r="LDA8" s="219"/>
      <c r="LDB8" s="219"/>
      <c r="LDC8" s="219"/>
      <c r="LDD8" s="219"/>
      <c r="LDE8" s="219"/>
      <c r="LDF8" s="219"/>
      <c r="LDG8" s="219"/>
      <c r="LDH8" s="219"/>
      <c r="LDI8" s="219"/>
      <c r="LDJ8" s="219"/>
      <c r="LDK8" s="219"/>
      <c r="LDL8" s="219"/>
      <c r="LDM8" s="219"/>
      <c r="LDN8" s="219"/>
      <c r="LDO8" s="219"/>
      <c r="LDP8" s="219"/>
      <c r="LDQ8" s="219"/>
      <c r="LDR8" s="219"/>
      <c r="LDS8" s="219"/>
      <c r="LDT8" s="219"/>
      <c r="LDU8" s="219"/>
      <c r="LDV8" s="219"/>
      <c r="LDW8" s="219"/>
      <c r="LDX8" s="219"/>
      <c r="LDY8" s="219"/>
      <c r="LDZ8" s="219"/>
      <c r="LEA8" s="219"/>
      <c r="LEB8" s="219"/>
      <c r="LEC8" s="219"/>
      <c r="LED8" s="219"/>
      <c r="LEE8" s="219"/>
      <c r="LEF8" s="219"/>
      <c r="LEG8" s="219"/>
      <c r="LEH8" s="219"/>
      <c r="LEI8" s="219"/>
      <c r="LEJ8" s="219"/>
      <c r="LEK8" s="219"/>
      <c r="LEL8" s="219"/>
      <c r="LEM8" s="219"/>
      <c r="LEN8" s="219"/>
      <c r="LEO8" s="219"/>
      <c r="LEP8" s="219"/>
      <c r="LEQ8" s="219"/>
      <c r="LER8" s="219"/>
      <c r="LES8" s="219"/>
      <c r="LET8" s="219"/>
      <c r="LEU8" s="219"/>
      <c r="LEV8" s="219"/>
      <c r="LEW8" s="219"/>
      <c r="LEX8" s="219"/>
      <c r="LEY8" s="219"/>
      <c r="LEZ8" s="219"/>
      <c r="LFA8" s="219"/>
      <c r="LFB8" s="219"/>
      <c r="LFC8" s="219"/>
      <c r="LFD8" s="219"/>
      <c r="LFE8" s="219"/>
      <c r="LFF8" s="219"/>
      <c r="LFG8" s="219"/>
      <c r="LFH8" s="219"/>
      <c r="LFI8" s="219"/>
      <c r="LFJ8" s="219"/>
      <c r="LFK8" s="219"/>
      <c r="LFL8" s="219"/>
      <c r="LFM8" s="219"/>
      <c r="LFN8" s="219"/>
      <c r="LFO8" s="219"/>
      <c r="LFP8" s="219"/>
      <c r="LFQ8" s="219"/>
      <c r="LFR8" s="219"/>
      <c r="LFS8" s="219"/>
      <c r="LFT8" s="219"/>
      <c r="LFU8" s="219"/>
      <c r="LFV8" s="219"/>
      <c r="LFW8" s="219"/>
      <c r="LFX8" s="219"/>
      <c r="LFY8" s="219"/>
      <c r="LFZ8" s="219"/>
      <c r="LGA8" s="219"/>
      <c r="LGB8" s="219"/>
      <c r="LGC8" s="219"/>
      <c r="LGD8" s="219"/>
      <c r="LGE8" s="219"/>
      <c r="LGF8" s="219"/>
      <c r="LGG8" s="219"/>
      <c r="LGH8" s="219"/>
      <c r="LGI8" s="219"/>
      <c r="LGJ8" s="219"/>
      <c r="LGK8" s="219"/>
      <c r="LGL8" s="219"/>
      <c r="LGM8" s="219"/>
      <c r="LGN8" s="219"/>
      <c r="LGO8" s="219"/>
      <c r="LGP8" s="219"/>
      <c r="LGQ8" s="219"/>
      <c r="LGR8" s="219"/>
      <c r="LGS8" s="219"/>
      <c r="LGT8" s="219"/>
      <c r="LGU8" s="219"/>
      <c r="LGV8" s="219"/>
      <c r="LGW8" s="219"/>
      <c r="LGX8" s="219"/>
      <c r="LGY8" s="219"/>
      <c r="LGZ8" s="219"/>
      <c r="LHA8" s="219"/>
      <c r="LHB8" s="219"/>
      <c r="LHC8" s="219"/>
      <c r="LHD8" s="219"/>
      <c r="LHE8" s="219"/>
      <c r="LHF8" s="219"/>
      <c r="LHG8" s="219"/>
      <c r="LHH8" s="219"/>
      <c r="LHI8" s="219"/>
      <c r="LHJ8" s="219"/>
      <c r="LHK8" s="219"/>
      <c r="LHL8" s="219"/>
      <c r="LHM8" s="219"/>
      <c r="LHN8" s="219"/>
      <c r="LHO8" s="219"/>
      <c r="LHP8" s="219"/>
      <c r="LHQ8" s="219"/>
      <c r="LHR8" s="219"/>
      <c r="LHS8" s="219"/>
      <c r="LHT8" s="219"/>
      <c r="LHU8" s="219"/>
      <c r="LHV8" s="219"/>
      <c r="LHW8" s="219"/>
      <c r="LHX8" s="219"/>
      <c r="LHY8" s="219"/>
      <c r="LHZ8" s="219"/>
      <c r="LIA8" s="219"/>
      <c r="LIB8" s="219"/>
      <c r="LIC8" s="219"/>
      <c r="LID8" s="219"/>
      <c r="LIE8" s="219"/>
      <c r="LIF8" s="219"/>
      <c r="LIG8" s="219"/>
      <c r="LIH8" s="219"/>
      <c r="LII8" s="219"/>
      <c r="LIJ8" s="219"/>
      <c r="LIK8" s="219"/>
      <c r="LIL8" s="219"/>
      <c r="LIM8" s="219"/>
      <c r="LIN8" s="219"/>
      <c r="LIO8" s="219"/>
      <c r="LIP8" s="219"/>
      <c r="LIQ8" s="219"/>
      <c r="LIR8" s="219"/>
      <c r="LIS8" s="219"/>
      <c r="LIT8" s="219"/>
      <c r="LIU8" s="219"/>
      <c r="LIV8" s="219"/>
      <c r="LIW8" s="219"/>
      <c r="LIX8" s="219"/>
      <c r="LIY8" s="219"/>
      <c r="LIZ8" s="219"/>
      <c r="LJE8" s="219"/>
      <c r="LJF8" s="219"/>
      <c r="LJG8" s="219"/>
      <c r="LJH8" s="219"/>
      <c r="LJI8" s="219"/>
      <c r="LJJ8" s="219"/>
      <c r="LJK8" s="219"/>
      <c r="LJL8" s="219"/>
      <c r="LJM8" s="219"/>
      <c r="LJN8" s="219"/>
      <c r="LJO8" s="219"/>
      <c r="LLG8" s="219"/>
      <c r="LLH8" s="219"/>
      <c r="LLI8" s="219"/>
      <c r="LLJ8" s="219"/>
      <c r="LLK8" s="219"/>
      <c r="LLL8" s="219"/>
      <c r="LLM8" s="219"/>
      <c r="LLN8" s="219"/>
      <c r="LLO8" s="219"/>
      <c r="LLP8" s="219"/>
      <c r="LLQ8" s="219"/>
      <c r="LLR8" s="219"/>
      <c r="LLS8" s="219"/>
      <c r="LLT8" s="219"/>
      <c r="LLU8" s="219"/>
      <c r="LLV8" s="219"/>
      <c r="LLW8" s="219"/>
      <c r="LLX8" s="219"/>
      <c r="LLY8" s="219"/>
      <c r="LLZ8" s="219"/>
      <c r="LMA8" s="219"/>
      <c r="LMB8" s="219"/>
      <c r="LMC8" s="219"/>
      <c r="LMD8" s="219"/>
      <c r="LME8" s="219"/>
      <c r="LMF8" s="219"/>
      <c r="LMG8" s="219"/>
      <c r="LMH8" s="219"/>
      <c r="LMI8" s="219"/>
      <c r="LMJ8" s="219"/>
      <c r="LMK8" s="219"/>
      <c r="LML8" s="219"/>
      <c r="LMM8" s="219"/>
      <c r="LMN8" s="219"/>
      <c r="LMO8" s="219"/>
      <c r="LMP8" s="219"/>
      <c r="LMQ8" s="219"/>
      <c r="LMR8" s="219"/>
      <c r="LMS8" s="219"/>
      <c r="LMT8" s="219"/>
      <c r="LMU8" s="219"/>
      <c r="LMV8" s="219"/>
      <c r="LMW8" s="219"/>
      <c r="LMX8" s="219"/>
      <c r="LMY8" s="219"/>
      <c r="LMZ8" s="219"/>
      <c r="LNA8" s="219"/>
      <c r="LNB8" s="219"/>
      <c r="LNC8" s="219"/>
      <c r="LND8" s="219"/>
      <c r="LNE8" s="219"/>
      <c r="LNF8" s="219"/>
      <c r="LNG8" s="219"/>
      <c r="LNH8" s="219"/>
      <c r="LNI8" s="219"/>
      <c r="LNJ8" s="219"/>
      <c r="LNK8" s="219"/>
      <c r="LNL8" s="219"/>
      <c r="LNM8" s="219"/>
      <c r="LNN8" s="219"/>
      <c r="LNO8" s="219"/>
      <c r="LNP8" s="219"/>
      <c r="LNQ8" s="219"/>
      <c r="LNR8" s="219"/>
      <c r="LNS8" s="219"/>
      <c r="LNT8" s="219"/>
      <c r="LNU8" s="219"/>
      <c r="LNV8" s="219"/>
      <c r="LNW8" s="219"/>
      <c r="LNX8" s="219"/>
      <c r="LNY8" s="219"/>
      <c r="LNZ8" s="219"/>
      <c r="LOA8" s="219"/>
      <c r="LOB8" s="219"/>
      <c r="LOC8" s="219"/>
      <c r="LOD8" s="219"/>
      <c r="LOE8" s="219"/>
      <c r="LOF8" s="219"/>
      <c r="LOG8" s="219"/>
      <c r="LOH8" s="219"/>
      <c r="LOI8" s="219"/>
      <c r="LOJ8" s="219"/>
      <c r="LOK8" s="219"/>
      <c r="LOL8" s="219"/>
      <c r="LOM8" s="219"/>
      <c r="LON8" s="219"/>
      <c r="LOO8" s="219"/>
      <c r="LOP8" s="219"/>
      <c r="LOQ8" s="219"/>
      <c r="LOR8" s="219"/>
      <c r="LOS8" s="219"/>
      <c r="LOT8" s="219"/>
      <c r="LOU8" s="219"/>
      <c r="LOV8" s="219"/>
      <c r="LOW8" s="219"/>
      <c r="LOX8" s="219"/>
      <c r="LOY8" s="219"/>
      <c r="LOZ8" s="219"/>
      <c r="LPA8" s="219"/>
      <c r="LPB8" s="219"/>
      <c r="LPC8" s="219"/>
      <c r="LPD8" s="219"/>
      <c r="LPE8" s="219"/>
      <c r="LPF8" s="219"/>
      <c r="LPG8" s="219"/>
      <c r="LPH8" s="219"/>
      <c r="LPI8" s="219"/>
      <c r="LPJ8" s="219"/>
      <c r="LPK8" s="219"/>
      <c r="LPL8" s="219"/>
      <c r="LPM8" s="219"/>
      <c r="LPN8" s="219"/>
      <c r="LPO8" s="219"/>
      <c r="LPP8" s="219"/>
      <c r="LPQ8" s="219"/>
      <c r="LPR8" s="219"/>
      <c r="LPS8" s="219"/>
      <c r="LPT8" s="219"/>
      <c r="LPU8" s="219"/>
      <c r="LPV8" s="219"/>
      <c r="LPW8" s="219"/>
      <c r="LPX8" s="219"/>
      <c r="LPY8" s="219"/>
      <c r="LPZ8" s="219"/>
      <c r="LQA8" s="219"/>
      <c r="LQB8" s="219"/>
      <c r="LQC8" s="219"/>
      <c r="LQD8" s="219"/>
      <c r="LQE8" s="219"/>
      <c r="LQF8" s="219"/>
      <c r="LQG8" s="219"/>
      <c r="LQH8" s="219"/>
      <c r="LQI8" s="219"/>
      <c r="LQJ8" s="219"/>
      <c r="LQK8" s="219"/>
      <c r="LQL8" s="219"/>
      <c r="LQM8" s="219"/>
      <c r="LQN8" s="219"/>
      <c r="LQO8" s="219"/>
      <c r="LQP8" s="219"/>
      <c r="LQQ8" s="219"/>
      <c r="LQR8" s="219"/>
      <c r="LQS8" s="219"/>
      <c r="LQT8" s="219"/>
      <c r="LQU8" s="219"/>
      <c r="LQV8" s="219"/>
      <c r="LQW8" s="219"/>
      <c r="LQX8" s="219"/>
      <c r="LQY8" s="219"/>
      <c r="LQZ8" s="219"/>
      <c r="LRA8" s="219"/>
      <c r="LRB8" s="219"/>
      <c r="LRC8" s="219"/>
      <c r="LRD8" s="219"/>
      <c r="LRE8" s="219"/>
      <c r="LRF8" s="219"/>
      <c r="LRG8" s="219"/>
      <c r="LRH8" s="219"/>
      <c r="LRI8" s="219"/>
      <c r="LRJ8" s="219"/>
      <c r="LRK8" s="219"/>
      <c r="LRL8" s="219"/>
      <c r="LRM8" s="219"/>
      <c r="LRN8" s="219"/>
      <c r="LRO8" s="219"/>
      <c r="LRP8" s="219"/>
      <c r="LRQ8" s="219"/>
      <c r="LRR8" s="219"/>
      <c r="LRS8" s="219"/>
      <c r="LRT8" s="219"/>
      <c r="LRU8" s="219"/>
      <c r="LRV8" s="219"/>
      <c r="LRW8" s="219"/>
      <c r="LRX8" s="219"/>
      <c r="LRY8" s="219"/>
      <c r="LRZ8" s="219"/>
      <c r="LSA8" s="219"/>
      <c r="LSB8" s="219"/>
      <c r="LSC8" s="219"/>
      <c r="LSD8" s="219"/>
      <c r="LSE8" s="219"/>
      <c r="LSF8" s="219"/>
      <c r="LSG8" s="219"/>
      <c r="LSH8" s="219"/>
      <c r="LSI8" s="219"/>
      <c r="LSJ8" s="219"/>
      <c r="LSK8" s="219"/>
      <c r="LSL8" s="219"/>
      <c r="LSM8" s="219"/>
      <c r="LSN8" s="219"/>
      <c r="LSO8" s="219"/>
      <c r="LSP8" s="219"/>
      <c r="LSQ8" s="219"/>
      <c r="LSR8" s="219"/>
      <c r="LSS8" s="219"/>
      <c r="LST8" s="219"/>
      <c r="LSU8" s="219"/>
      <c r="LSV8" s="219"/>
      <c r="LTA8" s="219"/>
      <c r="LTB8" s="219"/>
      <c r="LTC8" s="219"/>
      <c r="LTD8" s="219"/>
      <c r="LTE8" s="219"/>
      <c r="LTF8" s="219"/>
      <c r="LTG8" s="219"/>
      <c r="LTH8" s="219"/>
      <c r="LTI8" s="219"/>
      <c r="LTJ8" s="219"/>
      <c r="LTK8" s="219"/>
      <c r="LVC8" s="219"/>
      <c r="LVD8" s="219"/>
      <c r="LVE8" s="219"/>
      <c r="LVF8" s="219"/>
      <c r="LVG8" s="219"/>
      <c r="LVH8" s="219"/>
      <c r="LVI8" s="219"/>
      <c r="LVJ8" s="219"/>
      <c r="LVK8" s="219"/>
      <c r="LVL8" s="219"/>
      <c r="LVM8" s="219"/>
      <c r="LVN8" s="219"/>
      <c r="LVO8" s="219"/>
      <c r="LVP8" s="219"/>
      <c r="LVQ8" s="219"/>
      <c r="LVR8" s="219"/>
      <c r="LVS8" s="219"/>
      <c r="LVT8" s="219"/>
      <c r="LVU8" s="219"/>
      <c r="LVV8" s="219"/>
      <c r="LVW8" s="219"/>
      <c r="LVX8" s="219"/>
      <c r="LVY8" s="219"/>
      <c r="LVZ8" s="219"/>
      <c r="LWA8" s="219"/>
      <c r="LWB8" s="219"/>
      <c r="LWC8" s="219"/>
      <c r="LWD8" s="219"/>
      <c r="LWE8" s="219"/>
      <c r="LWF8" s="219"/>
      <c r="LWG8" s="219"/>
      <c r="LWH8" s="219"/>
      <c r="LWI8" s="219"/>
      <c r="LWJ8" s="219"/>
      <c r="LWK8" s="219"/>
      <c r="LWL8" s="219"/>
      <c r="LWM8" s="219"/>
      <c r="LWN8" s="219"/>
      <c r="LWO8" s="219"/>
      <c r="LWP8" s="219"/>
      <c r="LWQ8" s="219"/>
      <c r="LWR8" s="219"/>
      <c r="LWS8" s="219"/>
      <c r="LWT8" s="219"/>
      <c r="LWU8" s="219"/>
      <c r="LWV8" s="219"/>
      <c r="LWW8" s="219"/>
      <c r="LWX8" s="219"/>
      <c r="LWY8" s="219"/>
      <c r="LWZ8" s="219"/>
      <c r="LXA8" s="219"/>
      <c r="LXB8" s="219"/>
      <c r="LXC8" s="219"/>
      <c r="LXD8" s="219"/>
      <c r="LXE8" s="219"/>
      <c r="LXF8" s="219"/>
      <c r="LXG8" s="219"/>
      <c r="LXH8" s="219"/>
      <c r="LXI8" s="219"/>
      <c r="LXJ8" s="219"/>
      <c r="LXK8" s="219"/>
      <c r="LXL8" s="219"/>
      <c r="LXM8" s="219"/>
      <c r="LXN8" s="219"/>
      <c r="LXO8" s="219"/>
      <c r="LXP8" s="219"/>
      <c r="LXQ8" s="219"/>
      <c r="LXR8" s="219"/>
      <c r="LXS8" s="219"/>
      <c r="LXT8" s="219"/>
      <c r="LXU8" s="219"/>
      <c r="LXV8" s="219"/>
      <c r="LXW8" s="219"/>
      <c r="LXX8" s="219"/>
      <c r="LXY8" s="219"/>
      <c r="LXZ8" s="219"/>
      <c r="LYA8" s="219"/>
      <c r="LYB8" s="219"/>
      <c r="LYC8" s="219"/>
      <c r="LYD8" s="219"/>
      <c r="LYE8" s="219"/>
      <c r="LYF8" s="219"/>
      <c r="LYG8" s="219"/>
      <c r="LYH8" s="219"/>
      <c r="LYI8" s="219"/>
      <c r="LYJ8" s="219"/>
      <c r="LYK8" s="219"/>
      <c r="LYL8" s="219"/>
      <c r="LYM8" s="219"/>
      <c r="LYN8" s="219"/>
      <c r="LYO8" s="219"/>
      <c r="LYP8" s="219"/>
      <c r="LYQ8" s="219"/>
      <c r="LYR8" s="219"/>
      <c r="LYS8" s="219"/>
      <c r="LYT8" s="219"/>
      <c r="LYU8" s="219"/>
      <c r="LYV8" s="219"/>
      <c r="LYW8" s="219"/>
      <c r="LYX8" s="219"/>
      <c r="LYY8" s="219"/>
      <c r="LYZ8" s="219"/>
      <c r="LZA8" s="219"/>
      <c r="LZB8" s="219"/>
      <c r="LZC8" s="219"/>
      <c r="LZD8" s="219"/>
      <c r="LZE8" s="219"/>
      <c r="LZF8" s="219"/>
      <c r="LZG8" s="219"/>
      <c r="LZH8" s="219"/>
      <c r="LZI8" s="219"/>
      <c r="LZJ8" s="219"/>
      <c r="LZK8" s="219"/>
      <c r="LZL8" s="219"/>
      <c r="LZM8" s="219"/>
      <c r="LZN8" s="219"/>
      <c r="LZO8" s="219"/>
      <c r="LZP8" s="219"/>
      <c r="LZQ8" s="219"/>
      <c r="LZR8" s="219"/>
      <c r="LZS8" s="219"/>
      <c r="LZT8" s="219"/>
      <c r="LZU8" s="219"/>
      <c r="LZV8" s="219"/>
      <c r="LZW8" s="219"/>
      <c r="LZX8" s="219"/>
      <c r="LZY8" s="219"/>
      <c r="LZZ8" s="219"/>
      <c r="MAA8" s="219"/>
      <c r="MAB8" s="219"/>
      <c r="MAC8" s="219"/>
      <c r="MAD8" s="219"/>
      <c r="MAE8" s="219"/>
      <c r="MAF8" s="219"/>
      <c r="MAG8" s="219"/>
      <c r="MAH8" s="219"/>
      <c r="MAI8" s="219"/>
      <c r="MAJ8" s="219"/>
      <c r="MAK8" s="219"/>
      <c r="MAL8" s="219"/>
      <c r="MAM8" s="219"/>
      <c r="MAN8" s="219"/>
      <c r="MAO8" s="219"/>
      <c r="MAP8" s="219"/>
      <c r="MAQ8" s="219"/>
      <c r="MAR8" s="219"/>
      <c r="MAS8" s="219"/>
      <c r="MAT8" s="219"/>
      <c r="MAU8" s="219"/>
      <c r="MAV8" s="219"/>
      <c r="MAW8" s="219"/>
      <c r="MAX8" s="219"/>
      <c r="MAY8" s="219"/>
      <c r="MAZ8" s="219"/>
      <c r="MBA8" s="219"/>
      <c r="MBB8" s="219"/>
      <c r="MBC8" s="219"/>
      <c r="MBD8" s="219"/>
      <c r="MBE8" s="219"/>
      <c r="MBF8" s="219"/>
      <c r="MBG8" s="219"/>
      <c r="MBH8" s="219"/>
      <c r="MBI8" s="219"/>
      <c r="MBJ8" s="219"/>
      <c r="MBK8" s="219"/>
      <c r="MBL8" s="219"/>
      <c r="MBM8" s="219"/>
      <c r="MBN8" s="219"/>
      <c r="MBO8" s="219"/>
      <c r="MBP8" s="219"/>
      <c r="MBQ8" s="219"/>
      <c r="MBR8" s="219"/>
      <c r="MBS8" s="219"/>
      <c r="MBT8" s="219"/>
      <c r="MBU8" s="219"/>
      <c r="MBV8" s="219"/>
      <c r="MBW8" s="219"/>
      <c r="MBX8" s="219"/>
      <c r="MBY8" s="219"/>
      <c r="MBZ8" s="219"/>
      <c r="MCA8" s="219"/>
      <c r="MCB8" s="219"/>
      <c r="MCC8" s="219"/>
      <c r="MCD8" s="219"/>
      <c r="MCE8" s="219"/>
      <c r="MCF8" s="219"/>
      <c r="MCG8" s="219"/>
      <c r="MCH8" s="219"/>
      <c r="MCI8" s="219"/>
      <c r="MCJ8" s="219"/>
      <c r="MCK8" s="219"/>
      <c r="MCL8" s="219"/>
      <c r="MCM8" s="219"/>
      <c r="MCN8" s="219"/>
      <c r="MCO8" s="219"/>
      <c r="MCP8" s="219"/>
      <c r="MCQ8" s="219"/>
      <c r="MCR8" s="219"/>
      <c r="MCW8" s="219"/>
      <c r="MCX8" s="219"/>
      <c r="MCY8" s="219"/>
      <c r="MCZ8" s="219"/>
      <c r="MDA8" s="219"/>
      <c r="MDB8" s="219"/>
      <c r="MDC8" s="219"/>
      <c r="MDD8" s="219"/>
      <c r="MDE8" s="219"/>
      <c r="MDF8" s="219"/>
      <c r="MDG8" s="219"/>
      <c r="MEY8" s="219"/>
      <c r="MEZ8" s="219"/>
      <c r="MFA8" s="219"/>
      <c r="MFB8" s="219"/>
      <c r="MFC8" s="219"/>
      <c r="MFD8" s="219"/>
      <c r="MFE8" s="219"/>
      <c r="MFF8" s="219"/>
      <c r="MFG8" s="219"/>
      <c r="MFH8" s="219"/>
      <c r="MFI8" s="219"/>
      <c r="MFJ8" s="219"/>
      <c r="MFK8" s="219"/>
      <c r="MFL8" s="219"/>
      <c r="MFM8" s="219"/>
      <c r="MFN8" s="219"/>
      <c r="MFO8" s="219"/>
      <c r="MFP8" s="219"/>
      <c r="MFQ8" s="219"/>
      <c r="MFR8" s="219"/>
      <c r="MFS8" s="219"/>
      <c r="MFT8" s="219"/>
      <c r="MFU8" s="219"/>
      <c r="MFV8" s="219"/>
      <c r="MFW8" s="219"/>
      <c r="MFX8" s="219"/>
      <c r="MFY8" s="219"/>
      <c r="MFZ8" s="219"/>
      <c r="MGA8" s="219"/>
      <c r="MGB8" s="219"/>
      <c r="MGC8" s="219"/>
      <c r="MGD8" s="219"/>
      <c r="MGE8" s="219"/>
      <c r="MGF8" s="219"/>
      <c r="MGG8" s="219"/>
      <c r="MGH8" s="219"/>
      <c r="MGI8" s="219"/>
      <c r="MGJ8" s="219"/>
      <c r="MGK8" s="219"/>
      <c r="MGL8" s="219"/>
      <c r="MGM8" s="219"/>
      <c r="MGN8" s="219"/>
      <c r="MGO8" s="219"/>
      <c r="MGP8" s="219"/>
      <c r="MGQ8" s="219"/>
      <c r="MGR8" s="219"/>
      <c r="MGS8" s="219"/>
      <c r="MGT8" s="219"/>
      <c r="MGU8" s="219"/>
      <c r="MGV8" s="219"/>
      <c r="MGW8" s="219"/>
      <c r="MGX8" s="219"/>
      <c r="MGY8" s="219"/>
      <c r="MGZ8" s="219"/>
      <c r="MHA8" s="219"/>
      <c r="MHB8" s="219"/>
      <c r="MHC8" s="219"/>
      <c r="MHD8" s="219"/>
      <c r="MHE8" s="219"/>
      <c r="MHF8" s="219"/>
      <c r="MHG8" s="219"/>
      <c r="MHH8" s="219"/>
      <c r="MHI8" s="219"/>
      <c r="MHJ8" s="219"/>
      <c r="MHK8" s="219"/>
      <c r="MHL8" s="219"/>
      <c r="MHM8" s="219"/>
      <c r="MHN8" s="219"/>
      <c r="MHO8" s="219"/>
      <c r="MHP8" s="219"/>
      <c r="MHQ8" s="219"/>
      <c r="MHR8" s="219"/>
      <c r="MHS8" s="219"/>
      <c r="MHT8" s="219"/>
      <c r="MHU8" s="219"/>
      <c r="MHV8" s="219"/>
      <c r="MHW8" s="219"/>
      <c r="MHX8" s="219"/>
      <c r="MHY8" s="219"/>
      <c r="MHZ8" s="219"/>
      <c r="MIA8" s="219"/>
      <c r="MIB8" s="219"/>
      <c r="MIC8" s="219"/>
      <c r="MID8" s="219"/>
      <c r="MIE8" s="219"/>
      <c r="MIF8" s="219"/>
      <c r="MIG8" s="219"/>
      <c r="MIH8" s="219"/>
      <c r="MII8" s="219"/>
      <c r="MIJ8" s="219"/>
      <c r="MIK8" s="219"/>
      <c r="MIL8" s="219"/>
      <c r="MIM8" s="219"/>
      <c r="MIN8" s="219"/>
      <c r="MIO8" s="219"/>
      <c r="MIP8" s="219"/>
      <c r="MIQ8" s="219"/>
      <c r="MIR8" s="219"/>
      <c r="MIS8" s="219"/>
      <c r="MIT8" s="219"/>
      <c r="MIU8" s="219"/>
      <c r="MIV8" s="219"/>
      <c r="MIW8" s="219"/>
      <c r="MIX8" s="219"/>
      <c r="MIY8" s="219"/>
      <c r="MIZ8" s="219"/>
      <c r="MJA8" s="219"/>
      <c r="MJB8" s="219"/>
      <c r="MJC8" s="219"/>
      <c r="MJD8" s="219"/>
      <c r="MJE8" s="219"/>
      <c r="MJF8" s="219"/>
      <c r="MJG8" s="219"/>
      <c r="MJH8" s="219"/>
      <c r="MJI8" s="219"/>
      <c r="MJJ8" s="219"/>
      <c r="MJK8" s="219"/>
      <c r="MJL8" s="219"/>
      <c r="MJM8" s="219"/>
      <c r="MJN8" s="219"/>
      <c r="MJO8" s="219"/>
      <c r="MJP8" s="219"/>
      <c r="MJQ8" s="219"/>
      <c r="MJR8" s="219"/>
      <c r="MJS8" s="219"/>
      <c r="MJT8" s="219"/>
      <c r="MJU8" s="219"/>
      <c r="MJV8" s="219"/>
      <c r="MJW8" s="219"/>
      <c r="MJX8" s="219"/>
      <c r="MJY8" s="219"/>
      <c r="MJZ8" s="219"/>
      <c r="MKA8" s="219"/>
      <c r="MKB8" s="219"/>
      <c r="MKC8" s="219"/>
      <c r="MKD8" s="219"/>
      <c r="MKE8" s="219"/>
      <c r="MKF8" s="219"/>
      <c r="MKG8" s="219"/>
      <c r="MKH8" s="219"/>
      <c r="MKI8" s="219"/>
      <c r="MKJ8" s="219"/>
      <c r="MKK8" s="219"/>
      <c r="MKL8" s="219"/>
      <c r="MKM8" s="219"/>
      <c r="MKN8" s="219"/>
      <c r="MKO8" s="219"/>
      <c r="MKP8" s="219"/>
      <c r="MKQ8" s="219"/>
      <c r="MKR8" s="219"/>
      <c r="MKS8" s="219"/>
      <c r="MKT8" s="219"/>
      <c r="MKU8" s="219"/>
      <c r="MKV8" s="219"/>
      <c r="MKW8" s="219"/>
      <c r="MKX8" s="219"/>
      <c r="MKY8" s="219"/>
      <c r="MKZ8" s="219"/>
      <c r="MLA8" s="219"/>
      <c r="MLB8" s="219"/>
      <c r="MLC8" s="219"/>
      <c r="MLD8" s="219"/>
      <c r="MLE8" s="219"/>
      <c r="MLF8" s="219"/>
      <c r="MLG8" s="219"/>
      <c r="MLH8" s="219"/>
      <c r="MLI8" s="219"/>
      <c r="MLJ8" s="219"/>
      <c r="MLK8" s="219"/>
      <c r="MLL8" s="219"/>
      <c r="MLM8" s="219"/>
      <c r="MLN8" s="219"/>
      <c r="MLO8" s="219"/>
      <c r="MLP8" s="219"/>
      <c r="MLQ8" s="219"/>
      <c r="MLR8" s="219"/>
      <c r="MLS8" s="219"/>
      <c r="MLT8" s="219"/>
      <c r="MLU8" s="219"/>
      <c r="MLV8" s="219"/>
      <c r="MLW8" s="219"/>
      <c r="MLX8" s="219"/>
      <c r="MLY8" s="219"/>
      <c r="MLZ8" s="219"/>
      <c r="MMA8" s="219"/>
      <c r="MMB8" s="219"/>
      <c r="MMC8" s="219"/>
      <c r="MMD8" s="219"/>
      <c r="MME8" s="219"/>
      <c r="MMF8" s="219"/>
      <c r="MMG8" s="219"/>
      <c r="MMH8" s="219"/>
      <c r="MMI8" s="219"/>
      <c r="MMJ8" s="219"/>
      <c r="MMK8" s="219"/>
      <c r="MML8" s="219"/>
      <c r="MMM8" s="219"/>
      <c r="MMN8" s="219"/>
      <c r="MMS8" s="219"/>
      <c r="MMT8" s="219"/>
      <c r="MMU8" s="219"/>
      <c r="MMV8" s="219"/>
      <c r="MMW8" s="219"/>
      <c r="MMX8" s="219"/>
      <c r="MMY8" s="219"/>
      <c r="MMZ8" s="219"/>
      <c r="MNA8" s="219"/>
      <c r="MNB8" s="219"/>
      <c r="MNC8" s="219"/>
      <c r="MOU8" s="219"/>
      <c r="MOV8" s="219"/>
      <c r="MOW8" s="219"/>
      <c r="MOX8" s="219"/>
      <c r="MOY8" s="219"/>
      <c r="MOZ8" s="219"/>
      <c r="MPA8" s="219"/>
      <c r="MPB8" s="219"/>
      <c r="MPC8" s="219"/>
      <c r="MPD8" s="219"/>
      <c r="MPE8" s="219"/>
      <c r="MPF8" s="219"/>
      <c r="MPG8" s="219"/>
      <c r="MPH8" s="219"/>
      <c r="MPI8" s="219"/>
      <c r="MPJ8" s="219"/>
      <c r="MPK8" s="219"/>
      <c r="MPL8" s="219"/>
      <c r="MPM8" s="219"/>
      <c r="MPN8" s="219"/>
      <c r="MPO8" s="219"/>
      <c r="MPP8" s="219"/>
      <c r="MPQ8" s="219"/>
      <c r="MPR8" s="219"/>
      <c r="MPS8" s="219"/>
      <c r="MPT8" s="219"/>
      <c r="MPU8" s="219"/>
      <c r="MPV8" s="219"/>
      <c r="MPW8" s="219"/>
      <c r="MPX8" s="219"/>
      <c r="MPY8" s="219"/>
      <c r="MPZ8" s="219"/>
      <c r="MQA8" s="219"/>
      <c r="MQB8" s="219"/>
      <c r="MQC8" s="219"/>
      <c r="MQD8" s="219"/>
      <c r="MQE8" s="219"/>
      <c r="MQF8" s="219"/>
      <c r="MQG8" s="219"/>
      <c r="MQH8" s="219"/>
      <c r="MQI8" s="219"/>
      <c r="MQJ8" s="219"/>
      <c r="MQK8" s="219"/>
      <c r="MQL8" s="219"/>
      <c r="MQM8" s="219"/>
      <c r="MQN8" s="219"/>
      <c r="MQO8" s="219"/>
      <c r="MQP8" s="219"/>
      <c r="MQQ8" s="219"/>
      <c r="MQR8" s="219"/>
      <c r="MQS8" s="219"/>
      <c r="MQT8" s="219"/>
      <c r="MQU8" s="219"/>
      <c r="MQV8" s="219"/>
      <c r="MQW8" s="219"/>
      <c r="MQX8" s="219"/>
      <c r="MQY8" s="219"/>
      <c r="MQZ8" s="219"/>
      <c r="MRA8" s="219"/>
      <c r="MRB8" s="219"/>
      <c r="MRC8" s="219"/>
      <c r="MRD8" s="219"/>
      <c r="MRE8" s="219"/>
      <c r="MRF8" s="219"/>
      <c r="MRG8" s="219"/>
      <c r="MRH8" s="219"/>
      <c r="MRI8" s="219"/>
      <c r="MRJ8" s="219"/>
      <c r="MRK8" s="219"/>
      <c r="MRL8" s="219"/>
      <c r="MRM8" s="219"/>
      <c r="MRN8" s="219"/>
      <c r="MRO8" s="219"/>
      <c r="MRP8" s="219"/>
      <c r="MRQ8" s="219"/>
      <c r="MRR8" s="219"/>
      <c r="MRS8" s="219"/>
      <c r="MRT8" s="219"/>
      <c r="MRU8" s="219"/>
      <c r="MRV8" s="219"/>
      <c r="MRW8" s="219"/>
      <c r="MRX8" s="219"/>
      <c r="MRY8" s="219"/>
      <c r="MRZ8" s="219"/>
      <c r="MSA8" s="219"/>
      <c r="MSB8" s="219"/>
      <c r="MSC8" s="219"/>
      <c r="MSD8" s="219"/>
      <c r="MSE8" s="219"/>
      <c r="MSF8" s="219"/>
      <c r="MSG8" s="219"/>
      <c r="MSH8" s="219"/>
      <c r="MSI8" s="219"/>
      <c r="MSJ8" s="219"/>
      <c r="MSK8" s="219"/>
      <c r="MSL8" s="219"/>
      <c r="MSM8" s="219"/>
      <c r="MSN8" s="219"/>
      <c r="MSO8" s="219"/>
      <c r="MSP8" s="219"/>
      <c r="MSQ8" s="219"/>
      <c r="MSR8" s="219"/>
      <c r="MSS8" s="219"/>
      <c r="MST8" s="219"/>
      <c r="MSU8" s="219"/>
      <c r="MSV8" s="219"/>
      <c r="MSW8" s="219"/>
      <c r="MSX8" s="219"/>
      <c r="MSY8" s="219"/>
      <c r="MSZ8" s="219"/>
      <c r="MTA8" s="219"/>
      <c r="MTB8" s="219"/>
      <c r="MTC8" s="219"/>
      <c r="MTD8" s="219"/>
      <c r="MTE8" s="219"/>
      <c r="MTF8" s="219"/>
      <c r="MTG8" s="219"/>
      <c r="MTH8" s="219"/>
      <c r="MTI8" s="219"/>
      <c r="MTJ8" s="219"/>
      <c r="MTK8" s="219"/>
      <c r="MTL8" s="219"/>
      <c r="MTM8" s="219"/>
      <c r="MTN8" s="219"/>
      <c r="MTO8" s="219"/>
      <c r="MTP8" s="219"/>
      <c r="MTQ8" s="219"/>
      <c r="MTR8" s="219"/>
      <c r="MTS8" s="219"/>
      <c r="MTT8" s="219"/>
      <c r="MTU8" s="219"/>
      <c r="MTV8" s="219"/>
      <c r="MTW8" s="219"/>
      <c r="MTX8" s="219"/>
      <c r="MTY8" s="219"/>
      <c r="MTZ8" s="219"/>
      <c r="MUA8" s="219"/>
      <c r="MUB8" s="219"/>
      <c r="MUC8" s="219"/>
      <c r="MUD8" s="219"/>
      <c r="MUE8" s="219"/>
      <c r="MUF8" s="219"/>
      <c r="MUG8" s="219"/>
      <c r="MUH8" s="219"/>
      <c r="MUI8" s="219"/>
      <c r="MUJ8" s="219"/>
      <c r="MUK8" s="219"/>
      <c r="MUL8" s="219"/>
      <c r="MUM8" s="219"/>
      <c r="MUN8" s="219"/>
      <c r="MUO8" s="219"/>
      <c r="MUP8" s="219"/>
      <c r="MUQ8" s="219"/>
      <c r="MUR8" s="219"/>
      <c r="MUS8" s="219"/>
      <c r="MUT8" s="219"/>
      <c r="MUU8" s="219"/>
      <c r="MUV8" s="219"/>
      <c r="MUW8" s="219"/>
      <c r="MUX8" s="219"/>
      <c r="MUY8" s="219"/>
      <c r="MUZ8" s="219"/>
      <c r="MVA8" s="219"/>
      <c r="MVB8" s="219"/>
      <c r="MVC8" s="219"/>
      <c r="MVD8" s="219"/>
      <c r="MVE8" s="219"/>
      <c r="MVF8" s="219"/>
      <c r="MVG8" s="219"/>
      <c r="MVH8" s="219"/>
      <c r="MVI8" s="219"/>
      <c r="MVJ8" s="219"/>
      <c r="MVK8" s="219"/>
      <c r="MVL8" s="219"/>
      <c r="MVM8" s="219"/>
      <c r="MVN8" s="219"/>
      <c r="MVO8" s="219"/>
      <c r="MVP8" s="219"/>
      <c r="MVQ8" s="219"/>
      <c r="MVR8" s="219"/>
      <c r="MVS8" s="219"/>
      <c r="MVT8" s="219"/>
      <c r="MVU8" s="219"/>
      <c r="MVV8" s="219"/>
      <c r="MVW8" s="219"/>
      <c r="MVX8" s="219"/>
      <c r="MVY8" s="219"/>
      <c r="MVZ8" s="219"/>
      <c r="MWA8" s="219"/>
      <c r="MWB8" s="219"/>
      <c r="MWC8" s="219"/>
      <c r="MWD8" s="219"/>
      <c r="MWE8" s="219"/>
      <c r="MWF8" s="219"/>
      <c r="MWG8" s="219"/>
      <c r="MWH8" s="219"/>
      <c r="MWI8" s="219"/>
      <c r="MWJ8" s="219"/>
      <c r="MWO8" s="219"/>
      <c r="MWP8" s="219"/>
      <c r="MWQ8" s="219"/>
      <c r="MWR8" s="219"/>
      <c r="MWS8" s="219"/>
      <c r="MWT8" s="219"/>
      <c r="MWU8" s="219"/>
      <c r="MWV8" s="219"/>
      <c r="MWW8" s="219"/>
      <c r="MWX8" s="219"/>
      <c r="MWY8" s="219"/>
      <c r="MYQ8" s="219"/>
      <c r="MYR8" s="219"/>
      <c r="MYS8" s="219"/>
      <c r="MYT8" s="219"/>
      <c r="MYU8" s="219"/>
      <c r="MYV8" s="219"/>
      <c r="MYW8" s="219"/>
      <c r="MYX8" s="219"/>
      <c r="MYY8" s="219"/>
      <c r="MYZ8" s="219"/>
      <c r="MZA8" s="219"/>
      <c r="MZB8" s="219"/>
      <c r="MZC8" s="219"/>
      <c r="MZD8" s="219"/>
      <c r="MZE8" s="219"/>
      <c r="MZF8" s="219"/>
      <c r="MZG8" s="219"/>
      <c r="MZH8" s="219"/>
      <c r="MZI8" s="219"/>
      <c r="MZJ8" s="219"/>
      <c r="MZK8" s="219"/>
      <c r="MZL8" s="219"/>
      <c r="MZM8" s="219"/>
      <c r="MZN8" s="219"/>
      <c r="MZO8" s="219"/>
      <c r="MZP8" s="219"/>
      <c r="MZQ8" s="219"/>
      <c r="MZR8" s="219"/>
      <c r="MZS8" s="219"/>
      <c r="MZT8" s="219"/>
      <c r="MZU8" s="219"/>
      <c r="MZV8" s="219"/>
      <c r="MZW8" s="219"/>
      <c r="MZX8" s="219"/>
      <c r="MZY8" s="219"/>
      <c r="MZZ8" s="219"/>
      <c r="NAA8" s="219"/>
      <c r="NAB8" s="219"/>
      <c r="NAC8" s="219"/>
      <c r="NAD8" s="219"/>
      <c r="NAE8" s="219"/>
      <c r="NAF8" s="219"/>
      <c r="NAG8" s="219"/>
      <c r="NAH8" s="219"/>
      <c r="NAI8" s="219"/>
      <c r="NAJ8" s="219"/>
      <c r="NAK8" s="219"/>
      <c r="NAL8" s="219"/>
      <c r="NAM8" s="219"/>
      <c r="NAN8" s="219"/>
      <c r="NAO8" s="219"/>
      <c r="NAP8" s="219"/>
      <c r="NAQ8" s="219"/>
      <c r="NAR8" s="219"/>
      <c r="NAS8" s="219"/>
      <c r="NAT8" s="219"/>
      <c r="NAU8" s="219"/>
      <c r="NAV8" s="219"/>
      <c r="NAW8" s="219"/>
      <c r="NAX8" s="219"/>
      <c r="NAY8" s="219"/>
      <c r="NAZ8" s="219"/>
      <c r="NBA8" s="219"/>
      <c r="NBB8" s="219"/>
      <c r="NBC8" s="219"/>
      <c r="NBD8" s="219"/>
      <c r="NBE8" s="219"/>
      <c r="NBF8" s="219"/>
      <c r="NBG8" s="219"/>
      <c r="NBH8" s="219"/>
      <c r="NBI8" s="219"/>
      <c r="NBJ8" s="219"/>
      <c r="NBK8" s="219"/>
      <c r="NBL8" s="219"/>
      <c r="NBM8" s="219"/>
      <c r="NBN8" s="219"/>
      <c r="NBO8" s="219"/>
      <c r="NBP8" s="219"/>
      <c r="NBQ8" s="219"/>
      <c r="NBR8" s="219"/>
      <c r="NBS8" s="219"/>
      <c r="NBT8" s="219"/>
      <c r="NBU8" s="219"/>
      <c r="NBV8" s="219"/>
      <c r="NBW8" s="219"/>
      <c r="NBX8" s="219"/>
      <c r="NBY8" s="219"/>
      <c r="NBZ8" s="219"/>
      <c r="NCA8" s="219"/>
      <c r="NCB8" s="219"/>
      <c r="NCC8" s="219"/>
      <c r="NCD8" s="219"/>
      <c r="NCE8" s="219"/>
      <c r="NCF8" s="219"/>
      <c r="NCG8" s="219"/>
      <c r="NCH8" s="219"/>
      <c r="NCI8" s="219"/>
      <c r="NCJ8" s="219"/>
      <c r="NCK8" s="219"/>
      <c r="NCL8" s="219"/>
      <c r="NCM8" s="219"/>
      <c r="NCN8" s="219"/>
      <c r="NCO8" s="219"/>
      <c r="NCP8" s="219"/>
      <c r="NCQ8" s="219"/>
      <c r="NCR8" s="219"/>
      <c r="NCS8" s="219"/>
      <c r="NCT8" s="219"/>
      <c r="NCU8" s="219"/>
      <c r="NCV8" s="219"/>
      <c r="NCW8" s="219"/>
      <c r="NCX8" s="219"/>
      <c r="NCY8" s="219"/>
      <c r="NCZ8" s="219"/>
      <c r="NDA8" s="219"/>
      <c r="NDB8" s="219"/>
      <c r="NDC8" s="219"/>
      <c r="NDD8" s="219"/>
      <c r="NDE8" s="219"/>
      <c r="NDF8" s="219"/>
      <c r="NDG8" s="219"/>
      <c r="NDH8" s="219"/>
      <c r="NDI8" s="219"/>
      <c r="NDJ8" s="219"/>
      <c r="NDK8" s="219"/>
      <c r="NDL8" s="219"/>
      <c r="NDM8" s="219"/>
      <c r="NDN8" s="219"/>
      <c r="NDO8" s="219"/>
      <c r="NDP8" s="219"/>
      <c r="NDQ8" s="219"/>
      <c r="NDR8" s="219"/>
      <c r="NDS8" s="219"/>
      <c r="NDT8" s="219"/>
      <c r="NDU8" s="219"/>
      <c r="NDV8" s="219"/>
      <c r="NDW8" s="219"/>
      <c r="NDX8" s="219"/>
      <c r="NDY8" s="219"/>
      <c r="NDZ8" s="219"/>
      <c r="NEA8" s="219"/>
      <c r="NEB8" s="219"/>
      <c r="NEC8" s="219"/>
      <c r="NED8" s="219"/>
      <c r="NEE8" s="219"/>
      <c r="NEF8" s="219"/>
      <c r="NEG8" s="219"/>
      <c r="NEH8" s="219"/>
      <c r="NEI8" s="219"/>
      <c r="NEJ8" s="219"/>
      <c r="NEK8" s="219"/>
      <c r="NEL8" s="219"/>
      <c r="NEM8" s="219"/>
      <c r="NEN8" s="219"/>
      <c r="NEO8" s="219"/>
      <c r="NEP8" s="219"/>
      <c r="NEQ8" s="219"/>
      <c r="NER8" s="219"/>
      <c r="NES8" s="219"/>
      <c r="NET8" s="219"/>
      <c r="NEU8" s="219"/>
      <c r="NEV8" s="219"/>
      <c r="NEW8" s="219"/>
      <c r="NEX8" s="219"/>
      <c r="NEY8" s="219"/>
      <c r="NEZ8" s="219"/>
      <c r="NFA8" s="219"/>
      <c r="NFB8" s="219"/>
      <c r="NFC8" s="219"/>
      <c r="NFD8" s="219"/>
      <c r="NFE8" s="219"/>
      <c r="NFF8" s="219"/>
      <c r="NFG8" s="219"/>
      <c r="NFH8" s="219"/>
      <c r="NFI8" s="219"/>
      <c r="NFJ8" s="219"/>
      <c r="NFK8" s="219"/>
      <c r="NFL8" s="219"/>
      <c r="NFM8" s="219"/>
      <c r="NFN8" s="219"/>
      <c r="NFO8" s="219"/>
      <c r="NFP8" s="219"/>
      <c r="NFQ8" s="219"/>
      <c r="NFR8" s="219"/>
      <c r="NFS8" s="219"/>
      <c r="NFT8" s="219"/>
      <c r="NFU8" s="219"/>
      <c r="NFV8" s="219"/>
      <c r="NFW8" s="219"/>
      <c r="NFX8" s="219"/>
      <c r="NFY8" s="219"/>
      <c r="NFZ8" s="219"/>
      <c r="NGA8" s="219"/>
      <c r="NGB8" s="219"/>
      <c r="NGC8" s="219"/>
      <c r="NGD8" s="219"/>
      <c r="NGE8" s="219"/>
      <c r="NGF8" s="219"/>
      <c r="NGK8" s="219"/>
      <c r="NGL8" s="219"/>
      <c r="NGM8" s="219"/>
      <c r="NGN8" s="219"/>
      <c r="NGO8" s="219"/>
      <c r="NGP8" s="219"/>
      <c r="NGQ8" s="219"/>
      <c r="NGR8" s="219"/>
      <c r="NGS8" s="219"/>
      <c r="NGT8" s="219"/>
      <c r="NGU8" s="219"/>
      <c r="NIM8" s="219"/>
      <c r="NIN8" s="219"/>
      <c r="NIO8" s="219"/>
      <c r="NIP8" s="219"/>
      <c r="NIQ8" s="219"/>
      <c r="NIR8" s="219"/>
      <c r="NIS8" s="219"/>
      <c r="NIT8" s="219"/>
      <c r="NIU8" s="219"/>
      <c r="NIV8" s="219"/>
      <c r="NIW8" s="219"/>
      <c r="NIX8" s="219"/>
      <c r="NIY8" s="219"/>
      <c r="NIZ8" s="219"/>
      <c r="NJA8" s="219"/>
      <c r="NJB8" s="219"/>
      <c r="NJC8" s="219"/>
      <c r="NJD8" s="219"/>
      <c r="NJE8" s="219"/>
      <c r="NJF8" s="219"/>
      <c r="NJG8" s="219"/>
      <c r="NJH8" s="219"/>
      <c r="NJI8" s="219"/>
      <c r="NJJ8" s="219"/>
      <c r="NJK8" s="219"/>
      <c r="NJL8" s="219"/>
      <c r="NJM8" s="219"/>
      <c r="NJN8" s="219"/>
      <c r="NJO8" s="219"/>
      <c r="NJP8" s="219"/>
      <c r="NJQ8" s="219"/>
      <c r="NJR8" s="219"/>
      <c r="NJS8" s="219"/>
      <c r="NJT8" s="219"/>
      <c r="NJU8" s="219"/>
      <c r="NJV8" s="219"/>
      <c r="NJW8" s="219"/>
      <c r="NJX8" s="219"/>
      <c r="NJY8" s="219"/>
      <c r="NJZ8" s="219"/>
      <c r="NKA8" s="219"/>
      <c r="NKB8" s="219"/>
      <c r="NKC8" s="219"/>
      <c r="NKD8" s="219"/>
      <c r="NKE8" s="219"/>
      <c r="NKF8" s="219"/>
      <c r="NKG8" s="219"/>
      <c r="NKH8" s="219"/>
      <c r="NKI8" s="219"/>
      <c r="NKJ8" s="219"/>
      <c r="NKK8" s="219"/>
      <c r="NKL8" s="219"/>
      <c r="NKM8" s="219"/>
      <c r="NKN8" s="219"/>
      <c r="NKO8" s="219"/>
      <c r="NKP8" s="219"/>
      <c r="NKQ8" s="219"/>
      <c r="NKR8" s="219"/>
      <c r="NKS8" s="219"/>
      <c r="NKT8" s="219"/>
      <c r="NKU8" s="219"/>
      <c r="NKV8" s="219"/>
      <c r="NKW8" s="219"/>
      <c r="NKX8" s="219"/>
      <c r="NKY8" s="219"/>
      <c r="NKZ8" s="219"/>
      <c r="NLA8" s="219"/>
      <c r="NLB8" s="219"/>
      <c r="NLC8" s="219"/>
      <c r="NLD8" s="219"/>
      <c r="NLE8" s="219"/>
      <c r="NLF8" s="219"/>
      <c r="NLG8" s="219"/>
      <c r="NLH8" s="219"/>
      <c r="NLI8" s="219"/>
      <c r="NLJ8" s="219"/>
      <c r="NLK8" s="219"/>
      <c r="NLL8" s="219"/>
      <c r="NLM8" s="219"/>
      <c r="NLN8" s="219"/>
      <c r="NLO8" s="219"/>
      <c r="NLP8" s="219"/>
      <c r="NLQ8" s="219"/>
      <c r="NLR8" s="219"/>
      <c r="NLS8" s="219"/>
      <c r="NLT8" s="219"/>
      <c r="NLU8" s="219"/>
      <c r="NLV8" s="219"/>
      <c r="NLW8" s="219"/>
      <c r="NLX8" s="219"/>
      <c r="NLY8" s="219"/>
      <c r="NLZ8" s="219"/>
      <c r="NMA8" s="219"/>
      <c r="NMB8" s="219"/>
      <c r="NMC8" s="219"/>
      <c r="NMD8" s="219"/>
      <c r="NME8" s="219"/>
      <c r="NMF8" s="219"/>
      <c r="NMG8" s="219"/>
      <c r="NMH8" s="219"/>
      <c r="NMI8" s="219"/>
      <c r="NMJ8" s="219"/>
      <c r="NMK8" s="219"/>
      <c r="NML8" s="219"/>
      <c r="NMM8" s="219"/>
      <c r="NMN8" s="219"/>
      <c r="NMO8" s="219"/>
      <c r="NMP8" s="219"/>
      <c r="NMQ8" s="219"/>
      <c r="NMR8" s="219"/>
      <c r="NMS8" s="219"/>
      <c r="NMT8" s="219"/>
      <c r="NMU8" s="219"/>
      <c r="NMV8" s="219"/>
      <c r="NMW8" s="219"/>
      <c r="NMX8" s="219"/>
      <c r="NMY8" s="219"/>
      <c r="NMZ8" s="219"/>
      <c r="NNA8" s="219"/>
      <c r="NNB8" s="219"/>
      <c r="NNC8" s="219"/>
      <c r="NND8" s="219"/>
      <c r="NNE8" s="219"/>
      <c r="NNF8" s="219"/>
      <c r="NNG8" s="219"/>
      <c r="NNH8" s="219"/>
      <c r="NNI8" s="219"/>
      <c r="NNJ8" s="219"/>
      <c r="NNK8" s="219"/>
      <c r="NNL8" s="219"/>
      <c r="NNM8" s="219"/>
      <c r="NNN8" s="219"/>
      <c r="NNO8" s="219"/>
      <c r="NNP8" s="219"/>
      <c r="NNQ8" s="219"/>
      <c r="NNR8" s="219"/>
      <c r="NNS8" s="219"/>
      <c r="NNT8" s="219"/>
      <c r="NNU8" s="219"/>
      <c r="NNV8" s="219"/>
      <c r="NNW8" s="219"/>
      <c r="NNX8" s="219"/>
      <c r="NNY8" s="219"/>
      <c r="NNZ8" s="219"/>
      <c r="NOA8" s="219"/>
      <c r="NOB8" s="219"/>
      <c r="NOC8" s="219"/>
      <c r="NOD8" s="219"/>
      <c r="NOE8" s="219"/>
      <c r="NOF8" s="219"/>
      <c r="NOG8" s="219"/>
      <c r="NOH8" s="219"/>
      <c r="NOI8" s="219"/>
      <c r="NOJ8" s="219"/>
      <c r="NOK8" s="219"/>
      <c r="NOL8" s="219"/>
      <c r="NOM8" s="219"/>
      <c r="NON8" s="219"/>
      <c r="NOO8" s="219"/>
      <c r="NOP8" s="219"/>
      <c r="NOQ8" s="219"/>
      <c r="NOR8" s="219"/>
      <c r="NOS8" s="219"/>
      <c r="NOT8" s="219"/>
      <c r="NOU8" s="219"/>
      <c r="NOV8" s="219"/>
      <c r="NOW8" s="219"/>
      <c r="NOX8" s="219"/>
      <c r="NOY8" s="219"/>
      <c r="NOZ8" s="219"/>
      <c r="NPA8" s="219"/>
      <c r="NPB8" s="219"/>
      <c r="NPC8" s="219"/>
      <c r="NPD8" s="219"/>
      <c r="NPE8" s="219"/>
      <c r="NPF8" s="219"/>
      <c r="NPG8" s="219"/>
      <c r="NPH8" s="219"/>
      <c r="NPI8" s="219"/>
      <c r="NPJ8" s="219"/>
      <c r="NPK8" s="219"/>
      <c r="NPL8" s="219"/>
      <c r="NPM8" s="219"/>
      <c r="NPN8" s="219"/>
      <c r="NPO8" s="219"/>
      <c r="NPP8" s="219"/>
      <c r="NPQ8" s="219"/>
      <c r="NPR8" s="219"/>
      <c r="NPS8" s="219"/>
      <c r="NPT8" s="219"/>
      <c r="NPU8" s="219"/>
      <c r="NPV8" s="219"/>
      <c r="NPW8" s="219"/>
      <c r="NPX8" s="219"/>
      <c r="NPY8" s="219"/>
      <c r="NPZ8" s="219"/>
      <c r="NQA8" s="219"/>
      <c r="NQB8" s="219"/>
      <c r="NQG8" s="219"/>
      <c r="NQH8" s="219"/>
      <c r="NQI8" s="219"/>
      <c r="NQJ8" s="219"/>
      <c r="NQK8" s="219"/>
      <c r="NQL8" s="219"/>
      <c r="NQM8" s="219"/>
      <c r="NQN8" s="219"/>
      <c r="NQO8" s="219"/>
      <c r="NQP8" s="219"/>
      <c r="NQQ8" s="219"/>
      <c r="NSI8" s="219"/>
      <c r="NSJ8" s="219"/>
      <c r="NSK8" s="219"/>
      <c r="NSL8" s="219"/>
      <c r="NSM8" s="219"/>
      <c r="NSN8" s="219"/>
      <c r="NSO8" s="219"/>
      <c r="NSP8" s="219"/>
      <c r="NSQ8" s="219"/>
      <c r="NSR8" s="219"/>
      <c r="NSS8" s="219"/>
      <c r="NST8" s="219"/>
      <c r="NSU8" s="219"/>
      <c r="NSV8" s="219"/>
      <c r="NSW8" s="219"/>
      <c r="NSX8" s="219"/>
      <c r="NSY8" s="219"/>
      <c r="NSZ8" s="219"/>
      <c r="NTA8" s="219"/>
      <c r="NTB8" s="219"/>
      <c r="NTC8" s="219"/>
      <c r="NTD8" s="219"/>
      <c r="NTE8" s="219"/>
      <c r="NTF8" s="219"/>
      <c r="NTG8" s="219"/>
      <c r="NTH8" s="219"/>
      <c r="NTI8" s="219"/>
      <c r="NTJ8" s="219"/>
      <c r="NTK8" s="219"/>
      <c r="NTL8" s="219"/>
      <c r="NTM8" s="219"/>
      <c r="NTN8" s="219"/>
      <c r="NTO8" s="219"/>
      <c r="NTP8" s="219"/>
      <c r="NTQ8" s="219"/>
      <c r="NTR8" s="219"/>
      <c r="NTS8" s="219"/>
      <c r="NTT8" s="219"/>
      <c r="NTU8" s="219"/>
      <c r="NTV8" s="219"/>
      <c r="NTW8" s="219"/>
      <c r="NTX8" s="219"/>
      <c r="NTY8" s="219"/>
      <c r="NTZ8" s="219"/>
      <c r="NUA8" s="219"/>
      <c r="NUB8" s="219"/>
      <c r="NUC8" s="219"/>
      <c r="NUD8" s="219"/>
      <c r="NUE8" s="219"/>
      <c r="NUF8" s="219"/>
      <c r="NUG8" s="219"/>
      <c r="NUH8" s="219"/>
      <c r="NUI8" s="219"/>
      <c r="NUJ8" s="219"/>
      <c r="NUK8" s="219"/>
      <c r="NUL8" s="219"/>
      <c r="NUM8" s="219"/>
      <c r="NUN8" s="219"/>
      <c r="NUO8" s="219"/>
      <c r="NUP8" s="219"/>
      <c r="NUQ8" s="219"/>
      <c r="NUR8" s="219"/>
      <c r="NUS8" s="219"/>
      <c r="NUT8" s="219"/>
      <c r="NUU8" s="219"/>
      <c r="NUV8" s="219"/>
      <c r="NUW8" s="219"/>
      <c r="NUX8" s="219"/>
      <c r="NUY8" s="219"/>
      <c r="NUZ8" s="219"/>
      <c r="NVA8" s="219"/>
      <c r="NVB8" s="219"/>
      <c r="NVC8" s="219"/>
      <c r="NVD8" s="219"/>
      <c r="NVE8" s="219"/>
      <c r="NVF8" s="219"/>
      <c r="NVG8" s="219"/>
      <c r="NVH8" s="219"/>
      <c r="NVI8" s="219"/>
      <c r="NVJ8" s="219"/>
      <c r="NVK8" s="219"/>
      <c r="NVL8" s="219"/>
      <c r="NVM8" s="219"/>
      <c r="NVN8" s="219"/>
      <c r="NVO8" s="219"/>
      <c r="NVP8" s="219"/>
      <c r="NVQ8" s="219"/>
      <c r="NVR8" s="219"/>
      <c r="NVS8" s="219"/>
      <c r="NVT8" s="219"/>
      <c r="NVU8" s="219"/>
      <c r="NVV8" s="219"/>
      <c r="NVW8" s="219"/>
      <c r="NVX8" s="219"/>
      <c r="NVY8" s="219"/>
      <c r="NVZ8" s="219"/>
      <c r="NWA8" s="219"/>
      <c r="NWB8" s="219"/>
      <c r="NWC8" s="219"/>
      <c r="NWD8" s="219"/>
      <c r="NWE8" s="219"/>
      <c r="NWF8" s="219"/>
      <c r="NWG8" s="219"/>
      <c r="NWH8" s="219"/>
      <c r="NWI8" s="219"/>
      <c r="NWJ8" s="219"/>
      <c r="NWK8" s="219"/>
      <c r="NWL8" s="219"/>
      <c r="NWM8" s="219"/>
      <c r="NWN8" s="219"/>
      <c r="NWO8" s="219"/>
      <c r="NWP8" s="219"/>
      <c r="NWQ8" s="219"/>
      <c r="NWR8" s="219"/>
      <c r="NWS8" s="219"/>
      <c r="NWT8" s="219"/>
      <c r="NWU8" s="219"/>
      <c r="NWV8" s="219"/>
      <c r="NWW8" s="219"/>
      <c r="NWX8" s="219"/>
      <c r="NWY8" s="219"/>
      <c r="NWZ8" s="219"/>
      <c r="NXA8" s="219"/>
      <c r="NXB8" s="219"/>
      <c r="NXC8" s="219"/>
      <c r="NXD8" s="219"/>
      <c r="NXE8" s="219"/>
      <c r="NXF8" s="219"/>
      <c r="NXG8" s="219"/>
      <c r="NXH8" s="219"/>
      <c r="NXI8" s="219"/>
      <c r="NXJ8" s="219"/>
      <c r="NXK8" s="219"/>
      <c r="NXL8" s="219"/>
      <c r="NXM8" s="219"/>
      <c r="NXN8" s="219"/>
      <c r="NXO8" s="219"/>
      <c r="NXP8" s="219"/>
      <c r="NXQ8" s="219"/>
      <c r="NXR8" s="219"/>
      <c r="NXS8" s="219"/>
      <c r="NXT8" s="219"/>
      <c r="NXU8" s="219"/>
      <c r="NXV8" s="219"/>
      <c r="NXW8" s="219"/>
      <c r="NXX8" s="219"/>
      <c r="NXY8" s="219"/>
      <c r="NXZ8" s="219"/>
      <c r="NYA8" s="219"/>
      <c r="NYB8" s="219"/>
      <c r="NYC8" s="219"/>
      <c r="NYD8" s="219"/>
      <c r="NYE8" s="219"/>
      <c r="NYF8" s="219"/>
      <c r="NYG8" s="219"/>
      <c r="NYH8" s="219"/>
      <c r="NYI8" s="219"/>
      <c r="NYJ8" s="219"/>
      <c r="NYK8" s="219"/>
      <c r="NYL8" s="219"/>
      <c r="NYM8" s="219"/>
      <c r="NYN8" s="219"/>
      <c r="NYO8" s="219"/>
      <c r="NYP8" s="219"/>
      <c r="NYQ8" s="219"/>
      <c r="NYR8" s="219"/>
      <c r="NYS8" s="219"/>
      <c r="NYT8" s="219"/>
      <c r="NYU8" s="219"/>
      <c r="NYV8" s="219"/>
      <c r="NYW8" s="219"/>
      <c r="NYX8" s="219"/>
      <c r="NYY8" s="219"/>
      <c r="NYZ8" s="219"/>
      <c r="NZA8" s="219"/>
      <c r="NZB8" s="219"/>
      <c r="NZC8" s="219"/>
      <c r="NZD8" s="219"/>
      <c r="NZE8" s="219"/>
      <c r="NZF8" s="219"/>
      <c r="NZG8" s="219"/>
      <c r="NZH8" s="219"/>
      <c r="NZI8" s="219"/>
      <c r="NZJ8" s="219"/>
      <c r="NZK8" s="219"/>
      <c r="NZL8" s="219"/>
      <c r="NZM8" s="219"/>
      <c r="NZN8" s="219"/>
      <c r="NZO8" s="219"/>
      <c r="NZP8" s="219"/>
      <c r="NZQ8" s="219"/>
      <c r="NZR8" s="219"/>
      <c r="NZS8" s="219"/>
      <c r="NZT8" s="219"/>
      <c r="NZU8" s="219"/>
      <c r="NZV8" s="219"/>
      <c r="NZW8" s="219"/>
      <c r="NZX8" s="219"/>
      <c r="OAC8" s="219"/>
      <c r="OAD8" s="219"/>
      <c r="OAE8" s="219"/>
      <c r="OAF8" s="219"/>
      <c r="OAG8" s="219"/>
      <c r="OAH8" s="219"/>
      <c r="OAI8" s="219"/>
      <c r="OAJ8" s="219"/>
      <c r="OAK8" s="219"/>
      <c r="OAL8" s="219"/>
      <c r="OAM8" s="219"/>
      <c r="OCE8" s="219"/>
      <c r="OCF8" s="219"/>
      <c r="OCG8" s="219"/>
      <c r="OCH8" s="219"/>
      <c r="OCI8" s="219"/>
      <c r="OCJ8" s="219"/>
      <c r="OCK8" s="219"/>
      <c r="OCL8" s="219"/>
      <c r="OCM8" s="219"/>
      <c r="OCN8" s="219"/>
      <c r="OCO8" s="219"/>
      <c r="OCP8" s="219"/>
      <c r="OCQ8" s="219"/>
      <c r="OCR8" s="219"/>
      <c r="OCS8" s="219"/>
      <c r="OCT8" s="219"/>
      <c r="OCU8" s="219"/>
      <c r="OCV8" s="219"/>
      <c r="OCW8" s="219"/>
      <c r="OCX8" s="219"/>
      <c r="OCY8" s="219"/>
      <c r="OCZ8" s="219"/>
      <c r="ODA8" s="219"/>
      <c r="ODB8" s="219"/>
      <c r="ODC8" s="219"/>
      <c r="ODD8" s="219"/>
      <c r="ODE8" s="219"/>
      <c r="ODF8" s="219"/>
      <c r="ODG8" s="219"/>
      <c r="ODH8" s="219"/>
      <c r="ODI8" s="219"/>
      <c r="ODJ8" s="219"/>
      <c r="ODK8" s="219"/>
      <c r="ODL8" s="219"/>
      <c r="ODM8" s="219"/>
      <c r="ODN8" s="219"/>
      <c r="ODO8" s="219"/>
      <c r="ODP8" s="219"/>
      <c r="ODQ8" s="219"/>
      <c r="ODR8" s="219"/>
      <c r="ODS8" s="219"/>
      <c r="ODT8" s="219"/>
      <c r="ODU8" s="219"/>
      <c r="ODV8" s="219"/>
      <c r="ODW8" s="219"/>
      <c r="ODX8" s="219"/>
      <c r="ODY8" s="219"/>
      <c r="ODZ8" s="219"/>
      <c r="OEA8" s="219"/>
      <c r="OEB8" s="219"/>
      <c r="OEC8" s="219"/>
      <c r="OED8" s="219"/>
      <c r="OEE8" s="219"/>
      <c r="OEF8" s="219"/>
      <c r="OEG8" s="219"/>
      <c r="OEH8" s="219"/>
      <c r="OEI8" s="219"/>
      <c r="OEJ8" s="219"/>
      <c r="OEK8" s="219"/>
      <c r="OEL8" s="219"/>
      <c r="OEM8" s="219"/>
      <c r="OEN8" s="219"/>
      <c r="OEO8" s="219"/>
      <c r="OEP8" s="219"/>
      <c r="OEQ8" s="219"/>
      <c r="OER8" s="219"/>
      <c r="OES8" s="219"/>
      <c r="OET8" s="219"/>
      <c r="OEU8" s="219"/>
      <c r="OEV8" s="219"/>
      <c r="OEW8" s="219"/>
      <c r="OEX8" s="219"/>
      <c r="OEY8" s="219"/>
      <c r="OEZ8" s="219"/>
      <c r="OFA8" s="219"/>
      <c r="OFB8" s="219"/>
      <c r="OFC8" s="219"/>
      <c r="OFD8" s="219"/>
      <c r="OFE8" s="219"/>
      <c r="OFF8" s="219"/>
      <c r="OFG8" s="219"/>
      <c r="OFH8" s="219"/>
      <c r="OFI8" s="219"/>
      <c r="OFJ8" s="219"/>
      <c r="OFK8" s="219"/>
      <c r="OFL8" s="219"/>
      <c r="OFM8" s="219"/>
      <c r="OFN8" s="219"/>
      <c r="OFO8" s="219"/>
      <c r="OFP8" s="219"/>
      <c r="OFQ8" s="219"/>
      <c r="OFR8" s="219"/>
      <c r="OFS8" s="219"/>
      <c r="OFT8" s="219"/>
      <c r="OFU8" s="219"/>
      <c r="OFV8" s="219"/>
      <c r="OFW8" s="219"/>
      <c r="OFX8" s="219"/>
      <c r="OFY8" s="219"/>
      <c r="OFZ8" s="219"/>
      <c r="OGA8" s="219"/>
      <c r="OGB8" s="219"/>
      <c r="OGC8" s="219"/>
      <c r="OGD8" s="219"/>
      <c r="OGE8" s="219"/>
      <c r="OGF8" s="219"/>
      <c r="OGG8" s="219"/>
      <c r="OGH8" s="219"/>
      <c r="OGI8" s="219"/>
      <c r="OGJ8" s="219"/>
      <c r="OGK8" s="219"/>
      <c r="OGL8" s="219"/>
      <c r="OGM8" s="219"/>
      <c r="OGN8" s="219"/>
      <c r="OGO8" s="219"/>
      <c r="OGP8" s="219"/>
      <c r="OGQ8" s="219"/>
      <c r="OGR8" s="219"/>
      <c r="OGS8" s="219"/>
      <c r="OGT8" s="219"/>
      <c r="OGU8" s="219"/>
      <c r="OGV8" s="219"/>
      <c r="OGW8" s="219"/>
      <c r="OGX8" s="219"/>
      <c r="OGY8" s="219"/>
      <c r="OGZ8" s="219"/>
      <c r="OHA8" s="219"/>
      <c r="OHB8" s="219"/>
      <c r="OHC8" s="219"/>
      <c r="OHD8" s="219"/>
      <c r="OHE8" s="219"/>
      <c r="OHF8" s="219"/>
      <c r="OHG8" s="219"/>
      <c r="OHH8" s="219"/>
      <c r="OHI8" s="219"/>
      <c r="OHJ8" s="219"/>
      <c r="OHK8" s="219"/>
      <c r="OHL8" s="219"/>
      <c r="OHM8" s="219"/>
      <c r="OHN8" s="219"/>
      <c r="OHO8" s="219"/>
      <c r="OHP8" s="219"/>
      <c r="OHQ8" s="219"/>
      <c r="OHR8" s="219"/>
      <c r="OHS8" s="219"/>
      <c r="OHT8" s="219"/>
      <c r="OHU8" s="219"/>
      <c r="OHV8" s="219"/>
      <c r="OHW8" s="219"/>
      <c r="OHX8" s="219"/>
      <c r="OHY8" s="219"/>
      <c r="OHZ8" s="219"/>
      <c r="OIA8" s="219"/>
      <c r="OIB8" s="219"/>
      <c r="OIC8" s="219"/>
      <c r="OID8" s="219"/>
      <c r="OIE8" s="219"/>
      <c r="OIF8" s="219"/>
      <c r="OIG8" s="219"/>
      <c r="OIH8" s="219"/>
      <c r="OII8" s="219"/>
      <c r="OIJ8" s="219"/>
      <c r="OIK8" s="219"/>
      <c r="OIL8" s="219"/>
      <c r="OIM8" s="219"/>
      <c r="OIN8" s="219"/>
      <c r="OIO8" s="219"/>
      <c r="OIP8" s="219"/>
      <c r="OIQ8" s="219"/>
      <c r="OIR8" s="219"/>
      <c r="OIS8" s="219"/>
      <c r="OIT8" s="219"/>
      <c r="OIU8" s="219"/>
      <c r="OIV8" s="219"/>
      <c r="OIW8" s="219"/>
      <c r="OIX8" s="219"/>
      <c r="OIY8" s="219"/>
      <c r="OIZ8" s="219"/>
      <c r="OJA8" s="219"/>
      <c r="OJB8" s="219"/>
      <c r="OJC8" s="219"/>
      <c r="OJD8" s="219"/>
      <c r="OJE8" s="219"/>
      <c r="OJF8" s="219"/>
      <c r="OJG8" s="219"/>
      <c r="OJH8" s="219"/>
      <c r="OJI8" s="219"/>
      <c r="OJJ8" s="219"/>
      <c r="OJK8" s="219"/>
      <c r="OJL8" s="219"/>
      <c r="OJM8" s="219"/>
      <c r="OJN8" s="219"/>
      <c r="OJO8" s="219"/>
      <c r="OJP8" s="219"/>
      <c r="OJQ8" s="219"/>
      <c r="OJR8" s="219"/>
      <c r="OJS8" s="219"/>
      <c r="OJT8" s="219"/>
      <c r="OJY8" s="219"/>
      <c r="OJZ8" s="219"/>
      <c r="OKA8" s="219"/>
      <c r="OKB8" s="219"/>
      <c r="OKC8" s="219"/>
      <c r="OKD8" s="219"/>
      <c r="OKE8" s="219"/>
      <c r="OKF8" s="219"/>
      <c r="OKG8" s="219"/>
      <c r="OKH8" s="219"/>
      <c r="OKI8" s="219"/>
      <c r="OMA8" s="219"/>
      <c r="OMB8" s="219"/>
      <c r="OMC8" s="219"/>
      <c r="OMD8" s="219"/>
      <c r="OME8" s="219"/>
      <c r="OMF8" s="219"/>
      <c r="OMG8" s="219"/>
      <c r="OMH8" s="219"/>
      <c r="OMI8" s="219"/>
      <c r="OMJ8" s="219"/>
      <c r="OMK8" s="219"/>
      <c r="OML8" s="219"/>
      <c r="OMM8" s="219"/>
      <c r="OMN8" s="219"/>
      <c r="OMO8" s="219"/>
      <c r="OMP8" s="219"/>
      <c r="OMQ8" s="219"/>
      <c r="OMR8" s="219"/>
      <c r="OMS8" s="219"/>
      <c r="OMT8" s="219"/>
      <c r="OMU8" s="219"/>
      <c r="OMV8" s="219"/>
      <c r="OMW8" s="219"/>
      <c r="OMX8" s="219"/>
      <c r="OMY8" s="219"/>
      <c r="OMZ8" s="219"/>
      <c r="ONA8" s="219"/>
      <c r="ONB8" s="219"/>
      <c r="ONC8" s="219"/>
      <c r="OND8" s="219"/>
      <c r="ONE8" s="219"/>
      <c r="ONF8" s="219"/>
      <c r="ONG8" s="219"/>
      <c r="ONH8" s="219"/>
      <c r="ONI8" s="219"/>
      <c r="ONJ8" s="219"/>
      <c r="ONK8" s="219"/>
      <c r="ONL8" s="219"/>
      <c r="ONM8" s="219"/>
      <c r="ONN8" s="219"/>
      <c r="ONO8" s="219"/>
      <c r="ONP8" s="219"/>
      <c r="ONQ8" s="219"/>
      <c r="ONR8" s="219"/>
      <c r="ONS8" s="219"/>
      <c r="ONT8" s="219"/>
      <c r="ONU8" s="219"/>
      <c r="ONV8" s="219"/>
      <c r="ONW8" s="219"/>
      <c r="ONX8" s="219"/>
      <c r="ONY8" s="219"/>
      <c r="ONZ8" s="219"/>
      <c r="OOA8" s="219"/>
      <c r="OOB8" s="219"/>
      <c r="OOC8" s="219"/>
      <c r="OOD8" s="219"/>
      <c r="OOE8" s="219"/>
      <c r="OOF8" s="219"/>
      <c r="OOG8" s="219"/>
      <c r="OOH8" s="219"/>
      <c r="OOI8" s="219"/>
      <c r="OOJ8" s="219"/>
      <c r="OOK8" s="219"/>
      <c r="OOL8" s="219"/>
      <c r="OOM8" s="219"/>
      <c r="OON8" s="219"/>
      <c r="OOO8" s="219"/>
      <c r="OOP8" s="219"/>
      <c r="OOQ8" s="219"/>
      <c r="OOR8" s="219"/>
      <c r="OOS8" s="219"/>
      <c r="OOT8" s="219"/>
      <c r="OOU8" s="219"/>
      <c r="OOV8" s="219"/>
      <c r="OOW8" s="219"/>
      <c r="OOX8" s="219"/>
      <c r="OOY8" s="219"/>
      <c r="OOZ8" s="219"/>
      <c r="OPA8" s="219"/>
      <c r="OPB8" s="219"/>
      <c r="OPC8" s="219"/>
      <c r="OPD8" s="219"/>
      <c r="OPE8" s="219"/>
      <c r="OPF8" s="219"/>
      <c r="OPG8" s="219"/>
      <c r="OPH8" s="219"/>
      <c r="OPI8" s="219"/>
      <c r="OPJ8" s="219"/>
      <c r="OPK8" s="219"/>
      <c r="OPL8" s="219"/>
      <c r="OPM8" s="219"/>
      <c r="OPN8" s="219"/>
      <c r="OPO8" s="219"/>
      <c r="OPP8" s="219"/>
      <c r="OPQ8" s="219"/>
      <c r="OPR8" s="219"/>
      <c r="OPS8" s="219"/>
      <c r="OPT8" s="219"/>
      <c r="OPU8" s="219"/>
      <c r="OPV8" s="219"/>
      <c r="OPW8" s="219"/>
      <c r="OPX8" s="219"/>
      <c r="OPY8" s="219"/>
      <c r="OPZ8" s="219"/>
      <c r="OQA8" s="219"/>
      <c r="OQB8" s="219"/>
      <c r="OQC8" s="219"/>
      <c r="OQD8" s="219"/>
      <c r="OQE8" s="219"/>
      <c r="OQF8" s="219"/>
      <c r="OQG8" s="219"/>
      <c r="OQH8" s="219"/>
      <c r="OQI8" s="219"/>
      <c r="OQJ8" s="219"/>
      <c r="OQK8" s="219"/>
      <c r="OQL8" s="219"/>
      <c r="OQM8" s="219"/>
      <c r="OQN8" s="219"/>
      <c r="OQO8" s="219"/>
      <c r="OQP8" s="219"/>
      <c r="OQQ8" s="219"/>
      <c r="OQR8" s="219"/>
      <c r="OQS8" s="219"/>
      <c r="OQT8" s="219"/>
      <c r="OQU8" s="219"/>
      <c r="OQV8" s="219"/>
      <c r="OQW8" s="219"/>
      <c r="OQX8" s="219"/>
      <c r="OQY8" s="219"/>
      <c r="OQZ8" s="219"/>
      <c r="ORA8" s="219"/>
      <c r="ORB8" s="219"/>
      <c r="ORC8" s="219"/>
      <c r="ORD8" s="219"/>
      <c r="ORE8" s="219"/>
      <c r="ORF8" s="219"/>
      <c r="ORG8" s="219"/>
      <c r="ORH8" s="219"/>
      <c r="ORI8" s="219"/>
      <c r="ORJ8" s="219"/>
      <c r="ORK8" s="219"/>
      <c r="ORL8" s="219"/>
      <c r="ORM8" s="219"/>
      <c r="ORN8" s="219"/>
      <c r="ORO8" s="219"/>
      <c r="ORP8" s="219"/>
      <c r="ORQ8" s="219"/>
      <c r="ORR8" s="219"/>
      <c r="ORS8" s="219"/>
      <c r="ORT8" s="219"/>
      <c r="ORU8" s="219"/>
      <c r="ORV8" s="219"/>
      <c r="ORW8" s="219"/>
      <c r="ORX8" s="219"/>
      <c r="ORY8" s="219"/>
      <c r="ORZ8" s="219"/>
      <c r="OSA8" s="219"/>
      <c r="OSB8" s="219"/>
      <c r="OSC8" s="219"/>
      <c r="OSD8" s="219"/>
      <c r="OSE8" s="219"/>
      <c r="OSF8" s="219"/>
      <c r="OSG8" s="219"/>
      <c r="OSH8" s="219"/>
      <c r="OSI8" s="219"/>
      <c r="OSJ8" s="219"/>
      <c r="OSK8" s="219"/>
      <c r="OSL8" s="219"/>
      <c r="OSM8" s="219"/>
      <c r="OSN8" s="219"/>
      <c r="OSO8" s="219"/>
      <c r="OSP8" s="219"/>
      <c r="OSQ8" s="219"/>
      <c r="OSR8" s="219"/>
      <c r="OSS8" s="219"/>
      <c r="OST8" s="219"/>
      <c r="OSU8" s="219"/>
      <c r="OSV8" s="219"/>
      <c r="OSW8" s="219"/>
      <c r="OSX8" s="219"/>
      <c r="OSY8" s="219"/>
      <c r="OSZ8" s="219"/>
      <c r="OTA8" s="219"/>
      <c r="OTB8" s="219"/>
      <c r="OTC8" s="219"/>
      <c r="OTD8" s="219"/>
      <c r="OTE8" s="219"/>
      <c r="OTF8" s="219"/>
      <c r="OTG8" s="219"/>
      <c r="OTH8" s="219"/>
      <c r="OTI8" s="219"/>
      <c r="OTJ8" s="219"/>
      <c r="OTK8" s="219"/>
      <c r="OTL8" s="219"/>
      <c r="OTM8" s="219"/>
      <c r="OTN8" s="219"/>
      <c r="OTO8" s="219"/>
      <c r="OTP8" s="219"/>
      <c r="OTU8" s="219"/>
      <c r="OTV8" s="219"/>
      <c r="OTW8" s="219"/>
      <c r="OTX8" s="219"/>
      <c r="OTY8" s="219"/>
      <c r="OTZ8" s="219"/>
      <c r="OUA8" s="219"/>
      <c r="OUB8" s="219"/>
      <c r="OUC8" s="219"/>
      <c r="OUD8" s="219"/>
      <c r="OUE8" s="219"/>
      <c r="OVW8" s="219"/>
      <c r="OVX8" s="219"/>
      <c r="OVY8" s="219"/>
      <c r="OVZ8" s="219"/>
      <c r="OWA8" s="219"/>
      <c r="OWB8" s="219"/>
      <c r="OWC8" s="219"/>
      <c r="OWD8" s="219"/>
      <c r="OWE8" s="219"/>
      <c r="OWF8" s="219"/>
      <c r="OWG8" s="219"/>
      <c r="OWH8" s="219"/>
      <c r="OWI8" s="219"/>
      <c r="OWJ8" s="219"/>
      <c r="OWK8" s="219"/>
      <c r="OWL8" s="219"/>
      <c r="OWM8" s="219"/>
      <c r="OWN8" s="219"/>
      <c r="OWO8" s="219"/>
      <c r="OWP8" s="219"/>
      <c r="OWQ8" s="219"/>
      <c r="OWR8" s="219"/>
      <c r="OWS8" s="219"/>
      <c r="OWT8" s="219"/>
      <c r="OWU8" s="219"/>
      <c r="OWV8" s="219"/>
      <c r="OWW8" s="219"/>
      <c r="OWX8" s="219"/>
      <c r="OWY8" s="219"/>
      <c r="OWZ8" s="219"/>
      <c r="OXA8" s="219"/>
      <c r="OXB8" s="219"/>
      <c r="OXC8" s="219"/>
      <c r="OXD8" s="219"/>
      <c r="OXE8" s="219"/>
      <c r="OXF8" s="219"/>
      <c r="OXG8" s="219"/>
      <c r="OXH8" s="219"/>
      <c r="OXI8" s="219"/>
      <c r="OXJ8" s="219"/>
      <c r="OXK8" s="219"/>
      <c r="OXL8" s="219"/>
      <c r="OXM8" s="219"/>
      <c r="OXN8" s="219"/>
      <c r="OXO8" s="219"/>
      <c r="OXP8" s="219"/>
      <c r="OXQ8" s="219"/>
      <c r="OXR8" s="219"/>
      <c r="OXS8" s="219"/>
      <c r="OXT8" s="219"/>
      <c r="OXU8" s="219"/>
      <c r="OXV8" s="219"/>
      <c r="OXW8" s="219"/>
      <c r="OXX8" s="219"/>
      <c r="OXY8" s="219"/>
      <c r="OXZ8" s="219"/>
      <c r="OYA8" s="219"/>
      <c r="OYB8" s="219"/>
      <c r="OYC8" s="219"/>
      <c r="OYD8" s="219"/>
      <c r="OYE8" s="219"/>
      <c r="OYF8" s="219"/>
      <c r="OYG8" s="219"/>
      <c r="OYH8" s="219"/>
      <c r="OYI8" s="219"/>
      <c r="OYJ8" s="219"/>
      <c r="OYK8" s="219"/>
      <c r="OYL8" s="219"/>
      <c r="OYM8" s="219"/>
      <c r="OYN8" s="219"/>
      <c r="OYO8" s="219"/>
      <c r="OYP8" s="219"/>
      <c r="OYQ8" s="219"/>
      <c r="OYR8" s="219"/>
      <c r="OYS8" s="219"/>
      <c r="OYT8" s="219"/>
      <c r="OYU8" s="219"/>
      <c r="OYV8" s="219"/>
      <c r="OYW8" s="219"/>
      <c r="OYX8" s="219"/>
      <c r="OYY8" s="219"/>
      <c r="OYZ8" s="219"/>
      <c r="OZA8" s="219"/>
      <c r="OZB8" s="219"/>
      <c r="OZC8" s="219"/>
      <c r="OZD8" s="219"/>
      <c r="OZE8" s="219"/>
      <c r="OZF8" s="219"/>
      <c r="OZG8" s="219"/>
      <c r="OZH8" s="219"/>
      <c r="OZI8" s="219"/>
      <c r="OZJ8" s="219"/>
      <c r="OZK8" s="219"/>
      <c r="OZL8" s="219"/>
      <c r="OZM8" s="219"/>
      <c r="OZN8" s="219"/>
      <c r="OZO8" s="219"/>
      <c r="OZP8" s="219"/>
      <c r="OZQ8" s="219"/>
      <c r="OZR8" s="219"/>
      <c r="OZS8" s="219"/>
      <c r="OZT8" s="219"/>
      <c r="OZU8" s="219"/>
      <c r="OZV8" s="219"/>
      <c r="OZW8" s="219"/>
      <c r="OZX8" s="219"/>
      <c r="OZY8" s="219"/>
      <c r="OZZ8" s="219"/>
      <c r="PAA8" s="219"/>
      <c r="PAB8" s="219"/>
      <c r="PAC8" s="219"/>
      <c r="PAD8" s="219"/>
      <c r="PAE8" s="219"/>
      <c r="PAF8" s="219"/>
      <c r="PAG8" s="219"/>
      <c r="PAH8" s="219"/>
      <c r="PAI8" s="219"/>
      <c r="PAJ8" s="219"/>
      <c r="PAK8" s="219"/>
      <c r="PAL8" s="219"/>
      <c r="PAM8" s="219"/>
      <c r="PAN8" s="219"/>
      <c r="PAO8" s="219"/>
      <c r="PAP8" s="219"/>
      <c r="PAQ8" s="219"/>
      <c r="PAR8" s="219"/>
      <c r="PAS8" s="219"/>
      <c r="PAT8" s="219"/>
      <c r="PAU8" s="219"/>
      <c r="PAV8" s="219"/>
      <c r="PAW8" s="219"/>
      <c r="PAX8" s="219"/>
      <c r="PAY8" s="219"/>
      <c r="PAZ8" s="219"/>
      <c r="PBA8" s="219"/>
      <c r="PBB8" s="219"/>
      <c r="PBC8" s="219"/>
      <c r="PBD8" s="219"/>
      <c r="PBE8" s="219"/>
      <c r="PBF8" s="219"/>
      <c r="PBG8" s="219"/>
      <c r="PBH8" s="219"/>
      <c r="PBI8" s="219"/>
      <c r="PBJ8" s="219"/>
      <c r="PBK8" s="219"/>
      <c r="PBL8" s="219"/>
      <c r="PBM8" s="219"/>
      <c r="PBN8" s="219"/>
      <c r="PBO8" s="219"/>
      <c r="PBP8" s="219"/>
      <c r="PBQ8" s="219"/>
      <c r="PBR8" s="219"/>
      <c r="PBS8" s="219"/>
      <c r="PBT8" s="219"/>
      <c r="PBU8" s="219"/>
      <c r="PBV8" s="219"/>
      <c r="PBW8" s="219"/>
      <c r="PBX8" s="219"/>
      <c r="PBY8" s="219"/>
      <c r="PBZ8" s="219"/>
      <c r="PCA8" s="219"/>
      <c r="PCB8" s="219"/>
      <c r="PCC8" s="219"/>
      <c r="PCD8" s="219"/>
      <c r="PCE8" s="219"/>
      <c r="PCF8" s="219"/>
      <c r="PCG8" s="219"/>
      <c r="PCH8" s="219"/>
      <c r="PCI8" s="219"/>
      <c r="PCJ8" s="219"/>
      <c r="PCK8" s="219"/>
      <c r="PCL8" s="219"/>
      <c r="PCM8" s="219"/>
      <c r="PCN8" s="219"/>
      <c r="PCO8" s="219"/>
      <c r="PCP8" s="219"/>
      <c r="PCQ8" s="219"/>
      <c r="PCR8" s="219"/>
      <c r="PCS8" s="219"/>
      <c r="PCT8" s="219"/>
      <c r="PCU8" s="219"/>
      <c r="PCV8" s="219"/>
      <c r="PCW8" s="219"/>
      <c r="PCX8" s="219"/>
      <c r="PCY8" s="219"/>
      <c r="PCZ8" s="219"/>
      <c r="PDA8" s="219"/>
      <c r="PDB8" s="219"/>
      <c r="PDC8" s="219"/>
      <c r="PDD8" s="219"/>
      <c r="PDE8" s="219"/>
      <c r="PDF8" s="219"/>
      <c r="PDG8" s="219"/>
      <c r="PDH8" s="219"/>
      <c r="PDI8" s="219"/>
      <c r="PDJ8" s="219"/>
      <c r="PDK8" s="219"/>
      <c r="PDL8" s="219"/>
      <c r="PDQ8" s="219"/>
      <c r="PDR8" s="219"/>
      <c r="PDS8" s="219"/>
      <c r="PDT8" s="219"/>
      <c r="PDU8" s="219"/>
      <c r="PDV8" s="219"/>
      <c r="PDW8" s="219"/>
      <c r="PDX8" s="219"/>
      <c r="PDY8" s="219"/>
      <c r="PDZ8" s="219"/>
      <c r="PEA8" s="219"/>
      <c r="PFS8" s="219"/>
      <c r="PFT8" s="219"/>
      <c r="PFU8" s="219"/>
      <c r="PFV8" s="219"/>
      <c r="PFW8" s="219"/>
      <c r="PFX8" s="219"/>
      <c r="PFY8" s="219"/>
      <c r="PFZ8" s="219"/>
      <c r="PGA8" s="219"/>
      <c r="PGB8" s="219"/>
      <c r="PGC8" s="219"/>
      <c r="PGD8" s="219"/>
      <c r="PGE8" s="219"/>
      <c r="PGF8" s="219"/>
      <c r="PGG8" s="219"/>
      <c r="PGH8" s="219"/>
      <c r="PGI8" s="219"/>
      <c r="PGJ8" s="219"/>
      <c r="PGK8" s="219"/>
      <c r="PGL8" s="219"/>
      <c r="PGM8" s="219"/>
      <c r="PGN8" s="219"/>
      <c r="PGO8" s="219"/>
      <c r="PGP8" s="219"/>
      <c r="PGQ8" s="219"/>
      <c r="PGR8" s="219"/>
      <c r="PGS8" s="219"/>
      <c r="PGT8" s="219"/>
      <c r="PGU8" s="219"/>
      <c r="PGV8" s="219"/>
      <c r="PGW8" s="219"/>
      <c r="PGX8" s="219"/>
      <c r="PGY8" s="219"/>
      <c r="PGZ8" s="219"/>
      <c r="PHA8" s="219"/>
      <c r="PHB8" s="219"/>
      <c r="PHC8" s="219"/>
      <c r="PHD8" s="219"/>
      <c r="PHE8" s="219"/>
      <c r="PHF8" s="219"/>
      <c r="PHG8" s="219"/>
      <c r="PHH8" s="219"/>
      <c r="PHI8" s="219"/>
      <c r="PHJ8" s="219"/>
      <c r="PHK8" s="219"/>
      <c r="PHL8" s="219"/>
      <c r="PHM8" s="219"/>
      <c r="PHN8" s="219"/>
      <c r="PHO8" s="219"/>
      <c r="PHP8" s="219"/>
      <c r="PHQ8" s="219"/>
      <c r="PHR8" s="219"/>
      <c r="PHS8" s="219"/>
      <c r="PHT8" s="219"/>
      <c r="PHU8" s="219"/>
      <c r="PHV8" s="219"/>
      <c r="PHW8" s="219"/>
      <c r="PHX8" s="219"/>
      <c r="PHY8" s="219"/>
      <c r="PHZ8" s="219"/>
      <c r="PIA8" s="219"/>
      <c r="PIB8" s="219"/>
      <c r="PIC8" s="219"/>
      <c r="PID8" s="219"/>
      <c r="PIE8" s="219"/>
      <c r="PIF8" s="219"/>
      <c r="PIG8" s="219"/>
      <c r="PIH8" s="219"/>
      <c r="PII8" s="219"/>
      <c r="PIJ8" s="219"/>
      <c r="PIK8" s="219"/>
      <c r="PIL8" s="219"/>
      <c r="PIM8" s="219"/>
      <c r="PIN8" s="219"/>
      <c r="PIO8" s="219"/>
      <c r="PIP8" s="219"/>
      <c r="PIQ8" s="219"/>
      <c r="PIR8" s="219"/>
      <c r="PIS8" s="219"/>
      <c r="PIT8" s="219"/>
      <c r="PIU8" s="219"/>
      <c r="PIV8" s="219"/>
      <c r="PIW8" s="219"/>
      <c r="PIX8" s="219"/>
      <c r="PIY8" s="219"/>
      <c r="PIZ8" s="219"/>
      <c r="PJA8" s="219"/>
      <c r="PJB8" s="219"/>
      <c r="PJC8" s="219"/>
      <c r="PJD8" s="219"/>
      <c r="PJE8" s="219"/>
      <c r="PJF8" s="219"/>
      <c r="PJG8" s="219"/>
      <c r="PJH8" s="219"/>
      <c r="PJI8" s="219"/>
      <c r="PJJ8" s="219"/>
      <c r="PJK8" s="219"/>
      <c r="PJL8" s="219"/>
      <c r="PJM8" s="219"/>
      <c r="PJN8" s="219"/>
      <c r="PJO8" s="219"/>
      <c r="PJP8" s="219"/>
      <c r="PJQ8" s="219"/>
      <c r="PJR8" s="219"/>
      <c r="PJS8" s="219"/>
      <c r="PJT8" s="219"/>
      <c r="PJU8" s="219"/>
      <c r="PJV8" s="219"/>
      <c r="PJW8" s="219"/>
      <c r="PJX8" s="219"/>
      <c r="PJY8" s="219"/>
      <c r="PJZ8" s="219"/>
      <c r="PKA8" s="219"/>
      <c r="PKB8" s="219"/>
      <c r="PKC8" s="219"/>
      <c r="PKD8" s="219"/>
      <c r="PKE8" s="219"/>
      <c r="PKF8" s="219"/>
      <c r="PKG8" s="219"/>
      <c r="PKH8" s="219"/>
      <c r="PKI8" s="219"/>
      <c r="PKJ8" s="219"/>
      <c r="PKK8" s="219"/>
      <c r="PKL8" s="219"/>
      <c r="PKM8" s="219"/>
      <c r="PKN8" s="219"/>
      <c r="PKO8" s="219"/>
      <c r="PKP8" s="219"/>
      <c r="PKQ8" s="219"/>
      <c r="PKR8" s="219"/>
      <c r="PKS8" s="219"/>
      <c r="PKT8" s="219"/>
      <c r="PKU8" s="219"/>
      <c r="PKV8" s="219"/>
      <c r="PKW8" s="219"/>
      <c r="PKX8" s="219"/>
      <c r="PKY8" s="219"/>
      <c r="PKZ8" s="219"/>
      <c r="PLA8" s="219"/>
      <c r="PLB8" s="219"/>
      <c r="PLC8" s="219"/>
      <c r="PLD8" s="219"/>
      <c r="PLE8" s="219"/>
      <c r="PLF8" s="219"/>
      <c r="PLG8" s="219"/>
      <c r="PLH8" s="219"/>
      <c r="PLI8" s="219"/>
      <c r="PLJ8" s="219"/>
      <c r="PLK8" s="219"/>
      <c r="PLL8" s="219"/>
      <c r="PLM8" s="219"/>
      <c r="PLN8" s="219"/>
      <c r="PLO8" s="219"/>
      <c r="PLP8" s="219"/>
      <c r="PLQ8" s="219"/>
      <c r="PLR8" s="219"/>
      <c r="PLS8" s="219"/>
      <c r="PLT8" s="219"/>
      <c r="PLU8" s="219"/>
      <c r="PLV8" s="219"/>
      <c r="PLW8" s="219"/>
      <c r="PLX8" s="219"/>
      <c r="PLY8" s="219"/>
      <c r="PLZ8" s="219"/>
      <c r="PMA8" s="219"/>
      <c r="PMB8" s="219"/>
      <c r="PMC8" s="219"/>
      <c r="PMD8" s="219"/>
      <c r="PME8" s="219"/>
      <c r="PMF8" s="219"/>
      <c r="PMG8" s="219"/>
      <c r="PMH8" s="219"/>
      <c r="PMI8" s="219"/>
      <c r="PMJ8" s="219"/>
      <c r="PMK8" s="219"/>
      <c r="PML8" s="219"/>
      <c r="PMM8" s="219"/>
      <c r="PMN8" s="219"/>
      <c r="PMO8" s="219"/>
      <c r="PMP8" s="219"/>
      <c r="PMQ8" s="219"/>
      <c r="PMR8" s="219"/>
      <c r="PMS8" s="219"/>
      <c r="PMT8" s="219"/>
      <c r="PMU8" s="219"/>
      <c r="PMV8" s="219"/>
      <c r="PMW8" s="219"/>
      <c r="PMX8" s="219"/>
      <c r="PMY8" s="219"/>
      <c r="PMZ8" s="219"/>
      <c r="PNA8" s="219"/>
      <c r="PNB8" s="219"/>
      <c r="PNC8" s="219"/>
      <c r="PND8" s="219"/>
      <c r="PNE8" s="219"/>
      <c r="PNF8" s="219"/>
      <c r="PNG8" s="219"/>
      <c r="PNH8" s="219"/>
      <c r="PNM8" s="219"/>
      <c r="PNN8" s="219"/>
      <c r="PNO8" s="219"/>
      <c r="PNP8" s="219"/>
      <c r="PNQ8" s="219"/>
      <c r="PNR8" s="219"/>
      <c r="PNS8" s="219"/>
      <c r="PNT8" s="219"/>
      <c r="PNU8" s="219"/>
      <c r="PNV8" s="219"/>
      <c r="PNW8" s="219"/>
      <c r="PPO8" s="219"/>
      <c r="PPP8" s="219"/>
      <c r="PPQ8" s="219"/>
      <c r="PPR8" s="219"/>
      <c r="PPS8" s="219"/>
      <c r="PPT8" s="219"/>
      <c r="PPU8" s="219"/>
      <c r="PPV8" s="219"/>
      <c r="PPW8" s="219"/>
      <c r="PPX8" s="219"/>
      <c r="PPY8" s="219"/>
      <c r="PPZ8" s="219"/>
      <c r="PQA8" s="219"/>
      <c r="PQB8" s="219"/>
      <c r="PQC8" s="219"/>
      <c r="PQD8" s="219"/>
      <c r="PQE8" s="219"/>
      <c r="PQF8" s="219"/>
      <c r="PQG8" s="219"/>
      <c r="PQH8" s="219"/>
      <c r="PQI8" s="219"/>
      <c r="PQJ8" s="219"/>
      <c r="PQK8" s="219"/>
      <c r="PQL8" s="219"/>
      <c r="PQM8" s="219"/>
      <c r="PQN8" s="219"/>
      <c r="PQO8" s="219"/>
      <c r="PQP8" s="219"/>
      <c r="PQQ8" s="219"/>
      <c r="PQR8" s="219"/>
      <c r="PQS8" s="219"/>
      <c r="PQT8" s="219"/>
      <c r="PQU8" s="219"/>
      <c r="PQV8" s="219"/>
      <c r="PQW8" s="219"/>
      <c r="PQX8" s="219"/>
      <c r="PQY8" s="219"/>
      <c r="PQZ8" s="219"/>
      <c r="PRA8" s="219"/>
      <c r="PRB8" s="219"/>
      <c r="PRC8" s="219"/>
      <c r="PRD8" s="219"/>
      <c r="PRE8" s="219"/>
      <c r="PRF8" s="219"/>
      <c r="PRG8" s="219"/>
      <c r="PRH8" s="219"/>
      <c r="PRI8" s="219"/>
      <c r="PRJ8" s="219"/>
      <c r="PRK8" s="219"/>
      <c r="PRL8" s="219"/>
      <c r="PRM8" s="219"/>
      <c r="PRN8" s="219"/>
      <c r="PRO8" s="219"/>
      <c r="PRP8" s="219"/>
      <c r="PRQ8" s="219"/>
      <c r="PRR8" s="219"/>
      <c r="PRS8" s="219"/>
      <c r="PRT8" s="219"/>
      <c r="PRU8" s="219"/>
      <c r="PRV8" s="219"/>
      <c r="PRW8" s="219"/>
      <c r="PRX8" s="219"/>
      <c r="PRY8" s="219"/>
      <c r="PRZ8" s="219"/>
      <c r="PSA8" s="219"/>
      <c r="PSB8" s="219"/>
      <c r="PSC8" s="219"/>
      <c r="PSD8" s="219"/>
      <c r="PSE8" s="219"/>
      <c r="PSF8" s="219"/>
      <c r="PSG8" s="219"/>
      <c r="PSH8" s="219"/>
      <c r="PSI8" s="219"/>
      <c r="PSJ8" s="219"/>
      <c r="PSK8" s="219"/>
      <c r="PSL8" s="219"/>
      <c r="PSM8" s="219"/>
      <c r="PSN8" s="219"/>
      <c r="PSO8" s="219"/>
      <c r="PSP8" s="219"/>
      <c r="PSQ8" s="219"/>
      <c r="PSR8" s="219"/>
      <c r="PSS8" s="219"/>
      <c r="PST8" s="219"/>
      <c r="PSU8" s="219"/>
      <c r="PSV8" s="219"/>
      <c r="PSW8" s="219"/>
      <c r="PSX8" s="219"/>
      <c r="PSY8" s="219"/>
      <c r="PSZ8" s="219"/>
      <c r="PTA8" s="219"/>
      <c r="PTB8" s="219"/>
      <c r="PTC8" s="219"/>
      <c r="PTD8" s="219"/>
      <c r="PTE8" s="219"/>
      <c r="PTF8" s="219"/>
      <c r="PTG8" s="219"/>
      <c r="PTH8" s="219"/>
      <c r="PTI8" s="219"/>
      <c r="PTJ8" s="219"/>
      <c r="PTK8" s="219"/>
      <c r="PTL8" s="219"/>
      <c r="PTM8" s="219"/>
      <c r="PTN8" s="219"/>
      <c r="PTO8" s="219"/>
      <c r="PTP8" s="219"/>
      <c r="PTQ8" s="219"/>
      <c r="PTR8" s="219"/>
      <c r="PTS8" s="219"/>
      <c r="PTT8" s="219"/>
      <c r="PTU8" s="219"/>
      <c r="PTV8" s="219"/>
      <c r="PTW8" s="219"/>
      <c r="PTX8" s="219"/>
      <c r="PTY8" s="219"/>
      <c r="PTZ8" s="219"/>
      <c r="PUA8" s="219"/>
      <c r="PUB8" s="219"/>
      <c r="PUC8" s="219"/>
      <c r="PUD8" s="219"/>
      <c r="PUE8" s="219"/>
      <c r="PUF8" s="219"/>
      <c r="PUG8" s="219"/>
      <c r="PUH8" s="219"/>
      <c r="PUI8" s="219"/>
      <c r="PUJ8" s="219"/>
      <c r="PUK8" s="219"/>
      <c r="PUL8" s="219"/>
      <c r="PUM8" s="219"/>
      <c r="PUN8" s="219"/>
      <c r="PUO8" s="219"/>
      <c r="PUP8" s="219"/>
      <c r="PUQ8" s="219"/>
      <c r="PUR8" s="219"/>
      <c r="PUS8" s="219"/>
      <c r="PUT8" s="219"/>
      <c r="PUU8" s="219"/>
      <c r="PUV8" s="219"/>
      <c r="PUW8" s="219"/>
      <c r="PUX8" s="219"/>
      <c r="PUY8" s="219"/>
      <c r="PUZ8" s="219"/>
      <c r="PVA8" s="219"/>
      <c r="PVB8" s="219"/>
      <c r="PVC8" s="219"/>
      <c r="PVD8" s="219"/>
      <c r="PVE8" s="219"/>
      <c r="PVF8" s="219"/>
      <c r="PVG8" s="219"/>
      <c r="PVH8" s="219"/>
      <c r="PVI8" s="219"/>
      <c r="PVJ8" s="219"/>
      <c r="PVK8" s="219"/>
      <c r="PVL8" s="219"/>
      <c r="PVM8" s="219"/>
      <c r="PVN8" s="219"/>
      <c r="PVO8" s="219"/>
      <c r="PVP8" s="219"/>
      <c r="PVQ8" s="219"/>
      <c r="PVR8" s="219"/>
      <c r="PVS8" s="219"/>
      <c r="PVT8" s="219"/>
      <c r="PVU8" s="219"/>
      <c r="PVV8" s="219"/>
      <c r="PVW8" s="219"/>
      <c r="PVX8" s="219"/>
      <c r="PVY8" s="219"/>
      <c r="PVZ8" s="219"/>
      <c r="PWA8" s="219"/>
      <c r="PWB8" s="219"/>
      <c r="PWC8" s="219"/>
      <c r="PWD8" s="219"/>
      <c r="PWE8" s="219"/>
      <c r="PWF8" s="219"/>
      <c r="PWG8" s="219"/>
      <c r="PWH8" s="219"/>
      <c r="PWI8" s="219"/>
      <c r="PWJ8" s="219"/>
      <c r="PWK8" s="219"/>
      <c r="PWL8" s="219"/>
      <c r="PWM8" s="219"/>
      <c r="PWN8" s="219"/>
      <c r="PWO8" s="219"/>
      <c r="PWP8" s="219"/>
      <c r="PWQ8" s="219"/>
      <c r="PWR8" s="219"/>
      <c r="PWS8" s="219"/>
      <c r="PWT8" s="219"/>
      <c r="PWU8" s="219"/>
      <c r="PWV8" s="219"/>
      <c r="PWW8" s="219"/>
      <c r="PWX8" s="219"/>
      <c r="PWY8" s="219"/>
      <c r="PWZ8" s="219"/>
      <c r="PXA8" s="219"/>
      <c r="PXB8" s="219"/>
      <c r="PXC8" s="219"/>
      <c r="PXD8" s="219"/>
      <c r="PXI8" s="219"/>
      <c r="PXJ8" s="219"/>
      <c r="PXK8" s="219"/>
      <c r="PXL8" s="219"/>
      <c r="PXM8" s="219"/>
      <c r="PXN8" s="219"/>
      <c r="PXO8" s="219"/>
      <c r="PXP8" s="219"/>
      <c r="PXQ8" s="219"/>
      <c r="PXR8" s="219"/>
      <c r="PXS8" s="219"/>
      <c r="PZK8" s="219"/>
      <c r="PZL8" s="219"/>
      <c r="PZM8" s="219"/>
      <c r="PZN8" s="219"/>
      <c r="PZO8" s="219"/>
      <c r="PZP8" s="219"/>
      <c r="PZQ8" s="219"/>
      <c r="PZR8" s="219"/>
      <c r="PZS8" s="219"/>
      <c r="PZT8" s="219"/>
      <c r="PZU8" s="219"/>
      <c r="PZV8" s="219"/>
      <c r="PZW8" s="219"/>
      <c r="PZX8" s="219"/>
      <c r="PZY8" s="219"/>
      <c r="PZZ8" s="219"/>
      <c r="QAA8" s="219"/>
      <c r="QAB8" s="219"/>
      <c r="QAC8" s="219"/>
      <c r="QAD8" s="219"/>
      <c r="QAE8" s="219"/>
      <c r="QAF8" s="219"/>
      <c r="QAG8" s="219"/>
      <c r="QAH8" s="219"/>
      <c r="QAI8" s="219"/>
      <c r="QAJ8" s="219"/>
      <c r="QAK8" s="219"/>
      <c r="QAL8" s="219"/>
      <c r="QAM8" s="219"/>
      <c r="QAN8" s="219"/>
      <c r="QAO8" s="219"/>
      <c r="QAP8" s="219"/>
      <c r="QAQ8" s="219"/>
      <c r="QAR8" s="219"/>
      <c r="QAS8" s="219"/>
      <c r="QAT8" s="219"/>
      <c r="QAU8" s="219"/>
      <c r="QAV8" s="219"/>
      <c r="QAW8" s="219"/>
      <c r="QAX8" s="219"/>
      <c r="QAY8" s="219"/>
      <c r="QAZ8" s="219"/>
      <c r="QBA8" s="219"/>
      <c r="QBB8" s="219"/>
      <c r="QBC8" s="219"/>
      <c r="QBD8" s="219"/>
      <c r="QBE8" s="219"/>
      <c r="QBF8" s="219"/>
      <c r="QBG8" s="219"/>
      <c r="QBH8" s="219"/>
      <c r="QBI8" s="219"/>
      <c r="QBJ8" s="219"/>
      <c r="QBK8" s="219"/>
      <c r="QBL8" s="219"/>
      <c r="QBM8" s="219"/>
      <c r="QBN8" s="219"/>
      <c r="QBO8" s="219"/>
      <c r="QBP8" s="219"/>
      <c r="QBQ8" s="219"/>
      <c r="QBR8" s="219"/>
      <c r="QBS8" s="219"/>
      <c r="QBT8" s="219"/>
      <c r="QBU8" s="219"/>
      <c r="QBV8" s="219"/>
      <c r="QBW8" s="219"/>
      <c r="QBX8" s="219"/>
      <c r="QBY8" s="219"/>
      <c r="QBZ8" s="219"/>
      <c r="QCA8" s="219"/>
      <c r="QCB8" s="219"/>
      <c r="QCC8" s="219"/>
      <c r="QCD8" s="219"/>
      <c r="QCE8" s="219"/>
      <c r="QCF8" s="219"/>
      <c r="QCG8" s="219"/>
      <c r="QCH8" s="219"/>
      <c r="QCI8" s="219"/>
      <c r="QCJ8" s="219"/>
      <c r="QCK8" s="219"/>
      <c r="QCL8" s="219"/>
      <c r="QCM8" s="219"/>
      <c r="QCN8" s="219"/>
      <c r="QCO8" s="219"/>
      <c r="QCP8" s="219"/>
      <c r="QCQ8" s="219"/>
      <c r="QCR8" s="219"/>
      <c r="QCS8" s="219"/>
      <c r="QCT8" s="219"/>
      <c r="QCU8" s="219"/>
      <c r="QCV8" s="219"/>
      <c r="QCW8" s="219"/>
      <c r="QCX8" s="219"/>
      <c r="QCY8" s="219"/>
      <c r="QCZ8" s="219"/>
      <c r="QDA8" s="219"/>
      <c r="QDB8" s="219"/>
      <c r="QDC8" s="219"/>
      <c r="QDD8" s="219"/>
      <c r="QDE8" s="219"/>
      <c r="QDF8" s="219"/>
      <c r="QDG8" s="219"/>
      <c r="QDH8" s="219"/>
      <c r="QDI8" s="219"/>
      <c r="QDJ8" s="219"/>
      <c r="QDK8" s="219"/>
      <c r="QDL8" s="219"/>
      <c r="QDM8" s="219"/>
      <c r="QDN8" s="219"/>
      <c r="QDO8" s="219"/>
      <c r="QDP8" s="219"/>
      <c r="QDQ8" s="219"/>
      <c r="QDR8" s="219"/>
      <c r="QDS8" s="219"/>
      <c r="QDT8" s="219"/>
      <c r="QDU8" s="219"/>
      <c r="QDV8" s="219"/>
      <c r="QDW8" s="219"/>
      <c r="QDX8" s="219"/>
      <c r="QDY8" s="219"/>
      <c r="QDZ8" s="219"/>
      <c r="QEA8" s="219"/>
      <c r="QEB8" s="219"/>
      <c r="QEC8" s="219"/>
      <c r="QED8" s="219"/>
      <c r="QEE8" s="219"/>
      <c r="QEF8" s="219"/>
      <c r="QEG8" s="219"/>
      <c r="QEH8" s="219"/>
      <c r="QEI8" s="219"/>
      <c r="QEJ8" s="219"/>
      <c r="QEK8" s="219"/>
      <c r="QEL8" s="219"/>
      <c r="QEM8" s="219"/>
      <c r="QEN8" s="219"/>
      <c r="QEO8" s="219"/>
      <c r="QEP8" s="219"/>
      <c r="QEQ8" s="219"/>
      <c r="QER8" s="219"/>
      <c r="QES8" s="219"/>
      <c r="QET8" s="219"/>
      <c r="QEU8" s="219"/>
      <c r="QEV8" s="219"/>
      <c r="QEW8" s="219"/>
      <c r="QEX8" s="219"/>
      <c r="QEY8" s="219"/>
      <c r="QEZ8" s="219"/>
      <c r="QFA8" s="219"/>
      <c r="QFB8" s="219"/>
      <c r="QFC8" s="219"/>
      <c r="QFD8" s="219"/>
      <c r="QFE8" s="219"/>
      <c r="QFF8" s="219"/>
      <c r="QFG8" s="219"/>
      <c r="QFH8" s="219"/>
      <c r="QFI8" s="219"/>
      <c r="QFJ8" s="219"/>
      <c r="QFK8" s="219"/>
      <c r="QFL8" s="219"/>
      <c r="QFM8" s="219"/>
      <c r="QFN8" s="219"/>
      <c r="QFO8" s="219"/>
      <c r="QFP8" s="219"/>
      <c r="QFQ8" s="219"/>
      <c r="QFR8" s="219"/>
      <c r="QFS8" s="219"/>
      <c r="QFT8" s="219"/>
      <c r="QFU8" s="219"/>
      <c r="QFV8" s="219"/>
      <c r="QFW8" s="219"/>
      <c r="QFX8" s="219"/>
      <c r="QFY8" s="219"/>
      <c r="QFZ8" s="219"/>
      <c r="QGA8" s="219"/>
      <c r="QGB8" s="219"/>
      <c r="QGC8" s="219"/>
      <c r="QGD8" s="219"/>
      <c r="QGE8" s="219"/>
      <c r="QGF8" s="219"/>
      <c r="QGG8" s="219"/>
      <c r="QGH8" s="219"/>
      <c r="QGI8" s="219"/>
      <c r="QGJ8" s="219"/>
      <c r="QGK8" s="219"/>
      <c r="QGL8" s="219"/>
      <c r="QGM8" s="219"/>
      <c r="QGN8" s="219"/>
      <c r="QGO8" s="219"/>
      <c r="QGP8" s="219"/>
      <c r="QGQ8" s="219"/>
      <c r="QGR8" s="219"/>
      <c r="QGS8" s="219"/>
      <c r="QGT8" s="219"/>
      <c r="QGU8" s="219"/>
      <c r="QGV8" s="219"/>
      <c r="QGW8" s="219"/>
      <c r="QGX8" s="219"/>
      <c r="QGY8" s="219"/>
      <c r="QGZ8" s="219"/>
      <c r="QHE8" s="219"/>
      <c r="QHF8" s="219"/>
      <c r="QHG8" s="219"/>
      <c r="QHH8" s="219"/>
      <c r="QHI8" s="219"/>
      <c r="QHJ8" s="219"/>
      <c r="QHK8" s="219"/>
      <c r="QHL8" s="219"/>
      <c r="QHM8" s="219"/>
      <c r="QHN8" s="219"/>
      <c r="QHO8" s="219"/>
      <c r="QJG8" s="219"/>
      <c r="QJH8" s="219"/>
      <c r="QJI8" s="219"/>
      <c r="QJJ8" s="219"/>
      <c r="QJK8" s="219"/>
      <c r="QJL8" s="219"/>
      <c r="QJM8" s="219"/>
      <c r="QJN8" s="219"/>
      <c r="QJO8" s="219"/>
      <c r="QJP8" s="219"/>
      <c r="QJQ8" s="219"/>
      <c r="QJR8" s="219"/>
      <c r="QJS8" s="219"/>
      <c r="QJT8" s="219"/>
      <c r="QJU8" s="219"/>
      <c r="QJV8" s="219"/>
      <c r="QJW8" s="219"/>
      <c r="QJX8" s="219"/>
      <c r="QJY8" s="219"/>
      <c r="QJZ8" s="219"/>
      <c r="QKA8" s="219"/>
      <c r="QKB8" s="219"/>
      <c r="QKC8" s="219"/>
      <c r="QKD8" s="219"/>
      <c r="QKE8" s="219"/>
      <c r="QKF8" s="219"/>
      <c r="QKG8" s="219"/>
      <c r="QKH8" s="219"/>
      <c r="QKI8" s="219"/>
      <c r="QKJ8" s="219"/>
      <c r="QKK8" s="219"/>
      <c r="QKL8" s="219"/>
      <c r="QKM8" s="219"/>
      <c r="QKN8" s="219"/>
      <c r="QKO8" s="219"/>
      <c r="QKP8" s="219"/>
      <c r="QKQ8" s="219"/>
      <c r="QKR8" s="219"/>
      <c r="QKS8" s="219"/>
      <c r="QKT8" s="219"/>
      <c r="QKU8" s="219"/>
      <c r="QKV8" s="219"/>
      <c r="QKW8" s="219"/>
      <c r="QKX8" s="219"/>
      <c r="QKY8" s="219"/>
      <c r="QKZ8" s="219"/>
      <c r="QLA8" s="219"/>
      <c r="QLB8" s="219"/>
      <c r="QLC8" s="219"/>
      <c r="QLD8" s="219"/>
      <c r="QLE8" s="219"/>
      <c r="QLF8" s="219"/>
      <c r="QLG8" s="219"/>
      <c r="QLH8" s="219"/>
      <c r="QLI8" s="219"/>
      <c r="QLJ8" s="219"/>
      <c r="QLK8" s="219"/>
      <c r="QLL8" s="219"/>
      <c r="QLM8" s="219"/>
      <c r="QLN8" s="219"/>
      <c r="QLO8" s="219"/>
      <c r="QLP8" s="219"/>
      <c r="QLQ8" s="219"/>
      <c r="QLR8" s="219"/>
      <c r="QLS8" s="219"/>
      <c r="QLT8" s="219"/>
      <c r="QLU8" s="219"/>
      <c r="QLV8" s="219"/>
      <c r="QLW8" s="219"/>
      <c r="QLX8" s="219"/>
      <c r="QLY8" s="219"/>
      <c r="QLZ8" s="219"/>
      <c r="QMA8" s="219"/>
      <c r="QMB8" s="219"/>
      <c r="QMC8" s="219"/>
      <c r="QMD8" s="219"/>
      <c r="QME8" s="219"/>
      <c r="QMF8" s="219"/>
      <c r="QMG8" s="219"/>
      <c r="QMH8" s="219"/>
      <c r="QMI8" s="219"/>
      <c r="QMJ8" s="219"/>
      <c r="QMK8" s="219"/>
      <c r="QML8" s="219"/>
      <c r="QMM8" s="219"/>
      <c r="QMN8" s="219"/>
      <c r="QMO8" s="219"/>
      <c r="QMP8" s="219"/>
      <c r="QMQ8" s="219"/>
      <c r="QMR8" s="219"/>
      <c r="QMS8" s="219"/>
      <c r="QMT8" s="219"/>
      <c r="QMU8" s="219"/>
      <c r="QMV8" s="219"/>
      <c r="QMW8" s="219"/>
      <c r="QMX8" s="219"/>
      <c r="QMY8" s="219"/>
      <c r="QMZ8" s="219"/>
      <c r="QNA8" s="219"/>
      <c r="QNB8" s="219"/>
      <c r="QNC8" s="219"/>
      <c r="QND8" s="219"/>
      <c r="QNE8" s="219"/>
      <c r="QNF8" s="219"/>
      <c r="QNG8" s="219"/>
      <c r="QNH8" s="219"/>
      <c r="QNI8" s="219"/>
      <c r="QNJ8" s="219"/>
      <c r="QNK8" s="219"/>
      <c r="QNL8" s="219"/>
      <c r="QNM8" s="219"/>
      <c r="QNN8" s="219"/>
      <c r="QNO8" s="219"/>
      <c r="QNP8" s="219"/>
      <c r="QNQ8" s="219"/>
      <c r="QNR8" s="219"/>
      <c r="QNS8" s="219"/>
      <c r="QNT8" s="219"/>
      <c r="QNU8" s="219"/>
      <c r="QNV8" s="219"/>
      <c r="QNW8" s="219"/>
      <c r="QNX8" s="219"/>
      <c r="QNY8" s="219"/>
      <c r="QNZ8" s="219"/>
      <c r="QOA8" s="219"/>
      <c r="QOB8" s="219"/>
      <c r="QOC8" s="219"/>
      <c r="QOD8" s="219"/>
      <c r="QOE8" s="219"/>
      <c r="QOF8" s="219"/>
      <c r="QOG8" s="219"/>
      <c r="QOH8" s="219"/>
      <c r="QOI8" s="219"/>
      <c r="QOJ8" s="219"/>
      <c r="QOK8" s="219"/>
      <c r="QOL8" s="219"/>
      <c r="QOM8" s="219"/>
      <c r="QON8" s="219"/>
      <c r="QOO8" s="219"/>
      <c r="QOP8" s="219"/>
      <c r="QOQ8" s="219"/>
      <c r="QOR8" s="219"/>
      <c r="QOS8" s="219"/>
      <c r="QOT8" s="219"/>
      <c r="QOU8" s="219"/>
      <c r="QOV8" s="219"/>
      <c r="QOW8" s="219"/>
      <c r="QOX8" s="219"/>
      <c r="QOY8" s="219"/>
      <c r="QOZ8" s="219"/>
      <c r="QPA8" s="219"/>
      <c r="QPB8" s="219"/>
      <c r="QPC8" s="219"/>
      <c r="QPD8" s="219"/>
      <c r="QPE8" s="219"/>
      <c r="QPF8" s="219"/>
      <c r="QPG8" s="219"/>
      <c r="QPH8" s="219"/>
      <c r="QPI8" s="219"/>
      <c r="QPJ8" s="219"/>
      <c r="QPK8" s="219"/>
      <c r="QPL8" s="219"/>
      <c r="QPM8" s="219"/>
      <c r="QPN8" s="219"/>
      <c r="QPO8" s="219"/>
      <c r="QPP8" s="219"/>
      <c r="QPQ8" s="219"/>
      <c r="QPR8" s="219"/>
      <c r="QPS8" s="219"/>
      <c r="QPT8" s="219"/>
      <c r="QPU8" s="219"/>
      <c r="QPV8" s="219"/>
      <c r="QPW8" s="219"/>
      <c r="QPX8" s="219"/>
      <c r="QPY8" s="219"/>
      <c r="QPZ8" s="219"/>
      <c r="QQA8" s="219"/>
      <c r="QQB8" s="219"/>
      <c r="QQC8" s="219"/>
      <c r="QQD8" s="219"/>
      <c r="QQE8" s="219"/>
      <c r="QQF8" s="219"/>
      <c r="QQG8" s="219"/>
      <c r="QQH8" s="219"/>
      <c r="QQI8" s="219"/>
      <c r="QQJ8" s="219"/>
      <c r="QQK8" s="219"/>
      <c r="QQL8" s="219"/>
      <c r="QQM8" s="219"/>
      <c r="QQN8" s="219"/>
      <c r="QQO8" s="219"/>
      <c r="QQP8" s="219"/>
      <c r="QQQ8" s="219"/>
      <c r="QQR8" s="219"/>
      <c r="QQS8" s="219"/>
      <c r="QQT8" s="219"/>
      <c r="QQU8" s="219"/>
      <c r="QQV8" s="219"/>
      <c r="QRA8" s="219"/>
      <c r="QRB8" s="219"/>
      <c r="QRC8" s="219"/>
      <c r="QRD8" s="219"/>
      <c r="QRE8" s="219"/>
      <c r="QRF8" s="219"/>
      <c r="QRG8" s="219"/>
      <c r="QRH8" s="219"/>
      <c r="QRI8" s="219"/>
      <c r="QRJ8" s="219"/>
      <c r="QRK8" s="219"/>
      <c r="QTC8" s="219"/>
      <c r="QTD8" s="219"/>
      <c r="QTE8" s="219"/>
      <c r="QTF8" s="219"/>
      <c r="QTG8" s="219"/>
      <c r="QTH8" s="219"/>
      <c r="QTI8" s="219"/>
      <c r="QTJ8" s="219"/>
      <c r="QTK8" s="219"/>
      <c r="QTL8" s="219"/>
      <c r="QTM8" s="219"/>
      <c r="QTN8" s="219"/>
      <c r="QTO8" s="219"/>
      <c r="QTP8" s="219"/>
      <c r="QTQ8" s="219"/>
      <c r="QTR8" s="219"/>
      <c r="QTS8" s="219"/>
      <c r="QTT8" s="219"/>
      <c r="QTU8" s="219"/>
      <c r="QTV8" s="219"/>
      <c r="QTW8" s="219"/>
      <c r="QTX8" s="219"/>
      <c r="QTY8" s="219"/>
      <c r="QTZ8" s="219"/>
      <c r="QUA8" s="219"/>
      <c r="QUB8" s="219"/>
      <c r="QUC8" s="219"/>
      <c r="QUD8" s="219"/>
      <c r="QUE8" s="219"/>
      <c r="QUF8" s="219"/>
      <c r="QUG8" s="219"/>
      <c r="QUH8" s="219"/>
      <c r="QUI8" s="219"/>
      <c r="QUJ8" s="219"/>
      <c r="QUK8" s="219"/>
      <c r="QUL8" s="219"/>
      <c r="QUM8" s="219"/>
      <c r="QUN8" s="219"/>
      <c r="QUO8" s="219"/>
      <c r="QUP8" s="219"/>
      <c r="QUQ8" s="219"/>
      <c r="QUR8" s="219"/>
      <c r="QUS8" s="219"/>
      <c r="QUT8" s="219"/>
      <c r="QUU8" s="219"/>
      <c r="QUV8" s="219"/>
      <c r="QUW8" s="219"/>
      <c r="QUX8" s="219"/>
      <c r="QUY8" s="219"/>
      <c r="QUZ8" s="219"/>
      <c r="QVA8" s="219"/>
      <c r="QVB8" s="219"/>
      <c r="QVC8" s="219"/>
      <c r="QVD8" s="219"/>
      <c r="QVE8" s="219"/>
      <c r="QVF8" s="219"/>
      <c r="QVG8" s="219"/>
      <c r="QVH8" s="219"/>
      <c r="QVI8" s="219"/>
      <c r="QVJ8" s="219"/>
      <c r="QVK8" s="219"/>
      <c r="QVL8" s="219"/>
      <c r="QVM8" s="219"/>
      <c r="QVN8" s="219"/>
      <c r="QVO8" s="219"/>
      <c r="QVP8" s="219"/>
      <c r="QVQ8" s="219"/>
      <c r="QVR8" s="219"/>
      <c r="QVS8" s="219"/>
      <c r="QVT8" s="219"/>
      <c r="QVU8" s="219"/>
      <c r="QVV8" s="219"/>
      <c r="QVW8" s="219"/>
      <c r="QVX8" s="219"/>
      <c r="QVY8" s="219"/>
      <c r="QVZ8" s="219"/>
      <c r="QWA8" s="219"/>
      <c r="QWB8" s="219"/>
      <c r="QWC8" s="219"/>
      <c r="QWD8" s="219"/>
      <c r="QWE8" s="219"/>
      <c r="QWF8" s="219"/>
      <c r="QWG8" s="219"/>
      <c r="QWH8" s="219"/>
      <c r="QWI8" s="219"/>
      <c r="QWJ8" s="219"/>
      <c r="QWK8" s="219"/>
      <c r="QWL8" s="219"/>
      <c r="QWM8" s="219"/>
      <c r="QWN8" s="219"/>
      <c r="QWO8" s="219"/>
      <c r="QWP8" s="219"/>
      <c r="QWQ8" s="219"/>
      <c r="QWR8" s="219"/>
      <c r="QWS8" s="219"/>
      <c r="QWT8" s="219"/>
      <c r="QWU8" s="219"/>
      <c r="QWV8" s="219"/>
      <c r="QWW8" s="219"/>
      <c r="QWX8" s="219"/>
      <c r="QWY8" s="219"/>
      <c r="QWZ8" s="219"/>
      <c r="QXA8" s="219"/>
      <c r="QXB8" s="219"/>
      <c r="QXC8" s="219"/>
      <c r="QXD8" s="219"/>
      <c r="QXE8" s="219"/>
      <c r="QXF8" s="219"/>
      <c r="QXG8" s="219"/>
      <c r="QXH8" s="219"/>
      <c r="QXI8" s="219"/>
      <c r="QXJ8" s="219"/>
      <c r="QXK8" s="219"/>
      <c r="QXL8" s="219"/>
      <c r="QXM8" s="219"/>
      <c r="QXN8" s="219"/>
      <c r="QXO8" s="219"/>
      <c r="QXP8" s="219"/>
      <c r="QXQ8" s="219"/>
      <c r="QXR8" s="219"/>
      <c r="QXS8" s="219"/>
      <c r="QXT8" s="219"/>
      <c r="QXU8" s="219"/>
      <c r="QXV8" s="219"/>
      <c r="QXW8" s="219"/>
      <c r="QXX8" s="219"/>
      <c r="QXY8" s="219"/>
      <c r="QXZ8" s="219"/>
      <c r="QYA8" s="219"/>
      <c r="QYB8" s="219"/>
      <c r="QYC8" s="219"/>
      <c r="QYD8" s="219"/>
      <c r="QYE8" s="219"/>
      <c r="QYF8" s="219"/>
      <c r="QYG8" s="219"/>
      <c r="QYH8" s="219"/>
      <c r="QYI8" s="219"/>
      <c r="QYJ8" s="219"/>
      <c r="QYK8" s="219"/>
      <c r="QYL8" s="219"/>
      <c r="QYM8" s="219"/>
      <c r="QYN8" s="219"/>
      <c r="QYO8" s="219"/>
      <c r="QYP8" s="219"/>
      <c r="QYQ8" s="219"/>
      <c r="QYR8" s="219"/>
      <c r="QYS8" s="219"/>
      <c r="QYT8" s="219"/>
      <c r="QYU8" s="219"/>
      <c r="QYV8" s="219"/>
      <c r="QYW8" s="219"/>
      <c r="QYX8" s="219"/>
      <c r="QYY8" s="219"/>
      <c r="QYZ8" s="219"/>
      <c r="QZA8" s="219"/>
      <c r="QZB8" s="219"/>
      <c r="QZC8" s="219"/>
      <c r="QZD8" s="219"/>
      <c r="QZE8" s="219"/>
      <c r="QZF8" s="219"/>
      <c r="QZG8" s="219"/>
      <c r="QZH8" s="219"/>
      <c r="QZI8" s="219"/>
      <c r="QZJ8" s="219"/>
      <c r="QZK8" s="219"/>
      <c r="QZL8" s="219"/>
      <c r="QZM8" s="219"/>
      <c r="QZN8" s="219"/>
      <c r="QZO8" s="219"/>
      <c r="QZP8" s="219"/>
      <c r="QZQ8" s="219"/>
      <c r="QZR8" s="219"/>
      <c r="QZS8" s="219"/>
      <c r="QZT8" s="219"/>
      <c r="QZU8" s="219"/>
      <c r="QZV8" s="219"/>
      <c r="QZW8" s="219"/>
      <c r="QZX8" s="219"/>
      <c r="QZY8" s="219"/>
      <c r="QZZ8" s="219"/>
      <c r="RAA8" s="219"/>
      <c r="RAB8" s="219"/>
      <c r="RAC8" s="219"/>
      <c r="RAD8" s="219"/>
      <c r="RAE8" s="219"/>
      <c r="RAF8" s="219"/>
      <c r="RAG8" s="219"/>
      <c r="RAH8" s="219"/>
      <c r="RAI8" s="219"/>
      <c r="RAJ8" s="219"/>
      <c r="RAK8" s="219"/>
      <c r="RAL8" s="219"/>
      <c r="RAM8" s="219"/>
      <c r="RAN8" s="219"/>
      <c r="RAO8" s="219"/>
      <c r="RAP8" s="219"/>
      <c r="RAQ8" s="219"/>
      <c r="RAR8" s="219"/>
      <c r="RAW8" s="219"/>
      <c r="RAX8" s="219"/>
      <c r="RAY8" s="219"/>
      <c r="RAZ8" s="219"/>
      <c r="RBA8" s="219"/>
      <c r="RBB8" s="219"/>
      <c r="RBC8" s="219"/>
      <c r="RBD8" s="219"/>
      <c r="RBE8" s="219"/>
      <c r="RBF8" s="219"/>
      <c r="RBG8" s="219"/>
      <c r="RCY8" s="219"/>
      <c r="RCZ8" s="219"/>
      <c r="RDA8" s="219"/>
      <c r="RDB8" s="219"/>
      <c r="RDC8" s="219"/>
      <c r="RDD8" s="219"/>
      <c r="RDE8" s="219"/>
      <c r="RDF8" s="219"/>
      <c r="RDG8" s="219"/>
      <c r="RDH8" s="219"/>
      <c r="RDI8" s="219"/>
      <c r="RDJ8" s="219"/>
      <c r="RDK8" s="219"/>
      <c r="RDL8" s="219"/>
      <c r="RDM8" s="219"/>
      <c r="RDN8" s="219"/>
      <c r="RDO8" s="219"/>
      <c r="RDP8" s="219"/>
      <c r="RDQ8" s="219"/>
      <c r="RDR8" s="219"/>
      <c r="RDS8" s="219"/>
      <c r="RDT8" s="219"/>
      <c r="RDU8" s="219"/>
      <c r="RDV8" s="219"/>
      <c r="RDW8" s="219"/>
      <c r="RDX8" s="219"/>
      <c r="RDY8" s="219"/>
      <c r="RDZ8" s="219"/>
      <c r="REA8" s="219"/>
      <c r="REB8" s="219"/>
      <c r="REC8" s="219"/>
      <c r="RED8" s="219"/>
      <c r="REE8" s="219"/>
      <c r="REF8" s="219"/>
      <c r="REG8" s="219"/>
      <c r="REH8" s="219"/>
      <c r="REI8" s="219"/>
      <c r="REJ8" s="219"/>
      <c r="REK8" s="219"/>
      <c r="REL8" s="219"/>
      <c r="REM8" s="219"/>
      <c r="REN8" s="219"/>
      <c r="REO8" s="219"/>
      <c r="REP8" s="219"/>
      <c r="REQ8" s="219"/>
      <c r="RER8" s="219"/>
      <c r="RES8" s="219"/>
      <c r="RET8" s="219"/>
      <c r="REU8" s="219"/>
      <c r="REV8" s="219"/>
      <c r="REW8" s="219"/>
      <c r="REX8" s="219"/>
      <c r="REY8" s="219"/>
      <c r="REZ8" s="219"/>
      <c r="RFA8" s="219"/>
      <c r="RFB8" s="219"/>
      <c r="RFC8" s="219"/>
      <c r="RFD8" s="219"/>
      <c r="RFE8" s="219"/>
      <c r="RFF8" s="219"/>
      <c r="RFG8" s="219"/>
      <c r="RFH8" s="219"/>
      <c r="RFI8" s="219"/>
      <c r="RFJ8" s="219"/>
      <c r="RFK8" s="219"/>
      <c r="RFL8" s="219"/>
      <c r="RFM8" s="219"/>
      <c r="RFN8" s="219"/>
      <c r="RFO8" s="219"/>
      <c r="RFP8" s="219"/>
      <c r="RFQ8" s="219"/>
      <c r="RFR8" s="219"/>
      <c r="RFS8" s="219"/>
      <c r="RFT8" s="219"/>
      <c r="RFU8" s="219"/>
      <c r="RFV8" s="219"/>
      <c r="RFW8" s="219"/>
      <c r="RFX8" s="219"/>
      <c r="RFY8" s="219"/>
      <c r="RFZ8" s="219"/>
      <c r="RGA8" s="219"/>
      <c r="RGB8" s="219"/>
      <c r="RGC8" s="219"/>
      <c r="RGD8" s="219"/>
      <c r="RGE8" s="219"/>
      <c r="RGF8" s="219"/>
      <c r="RGG8" s="219"/>
      <c r="RGH8" s="219"/>
      <c r="RGI8" s="219"/>
      <c r="RGJ8" s="219"/>
      <c r="RGK8" s="219"/>
      <c r="RGL8" s="219"/>
      <c r="RGM8" s="219"/>
      <c r="RGN8" s="219"/>
      <c r="RGO8" s="219"/>
      <c r="RGP8" s="219"/>
      <c r="RGQ8" s="219"/>
      <c r="RGR8" s="219"/>
      <c r="RGS8" s="219"/>
      <c r="RGT8" s="219"/>
      <c r="RGU8" s="219"/>
      <c r="RGV8" s="219"/>
      <c r="RGW8" s="219"/>
      <c r="RGX8" s="219"/>
      <c r="RGY8" s="219"/>
      <c r="RGZ8" s="219"/>
      <c r="RHA8" s="219"/>
      <c r="RHB8" s="219"/>
      <c r="RHC8" s="219"/>
      <c r="RHD8" s="219"/>
      <c r="RHE8" s="219"/>
      <c r="RHF8" s="219"/>
      <c r="RHG8" s="219"/>
      <c r="RHH8" s="219"/>
      <c r="RHI8" s="219"/>
      <c r="RHJ8" s="219"/>
      <c r="RHK8" s="219"/>
      <c r="RHL8" s="219"/>
      <c r="RHM8" s="219"/>
      <c r="RHN8" s="219"/>
      <c r="RHO8" s="219"/>
      <c r="RHP8" s="219"/>
      <c r="RHQ8" s="219"/>
      <c r="RHR8" s="219"/>
      <c r="RHS8" s="219"/>
      <c r="RHT8" s="219"/>
      <c r="RHU8" s="219"/>
      <c r="RHV8" s="219"/>
      <c r="RHW8" s="219"/>
      <c r="RHX8" s="219"/>
      <c r="RHY8" s="219"/>
      <c r="RHZ8" s="219"/>
      <c r="RIA8" s="219"/>
      <c r="RIB8" s="219"/>
      <c r="RIC8" s="219"/>
      <c r="RID8" s="219"/>
      <c r="RIE8" s="219"/>
      <c r="RIF8" s="219"/>
      <c r="RIG8" s="219"/>
      <c r="RIH8" s="219"/>
      <c r="RII8" s="219"/>
      <c r="RIJ8" s="219"/>
      <c r="RIK8" s="219"/>
      <c r="RIL8" s="219"/>
      <c r="RIM8" s="219"/>
      <c r="RIN8" s="219"/>
      <c r="RIO8" s="219"/>
      <c r="RIP8" s="219"/>
      <c r="RIQ8" s="219"/>
      <c r="RIR8" s="219"/>
      <c r="RIS8" s="219"/>
      <c r="RIT8" s="219"/>
      <c r="RIU8" s="219"/>
      <c r="RIV8" s="219"/>
      <c r="RIW8" s="219"/>
      <c r="RIX8" s="219"/>
      <c r="RIY8" s="219"/>
      <c r="RIZ8" s="219"/>
      <c r="RJA8" s="219"/>
      <c r="RJB8" s="219"/>
      <c r="RJC8" s="219"/>
      <c r="RJD8" s="219"/>
      <c r="RJE8" s="219"/>
      <c r="RJF8" s="219"/>
      <c r="RJG8" s="219"/>
      <c r="RJH8" s="219"/>
      <c r="RJI8" s="219"/>
      <c r="RJJ8" s="219"/>
      <c r="RJK8" s="219"/>
      <c r="RJL8" s="219"/>
      <c r="RJM8" s="219"/>
      <c r="RJN8" s="219"/>
      <c r="RJO8" s="219"/>
      <c r="RJP8" s="219"/>
      <c r="RJQ8" s="219"/>
      <c r="RJR8" s="219"/>
      <c r="RJS8" s="219"/>
      <c r="RJT8" s="219"/>
      <c r="RJU8" s="219"/>
      <c r="RJV8" s="219"/>
      <c r="RJW8" s="219"/>
      <c r="RJX8" s="219"/>
      <c r="RJY8" s="219"/>
      <c r="RJZ8" s="219"/>
      <c r="RKA8" s="219"/>
      <c r="RKB8" s="219"/>
      <c r="RKC8" s="219"/>
      <c r="RKD8" s="219"/>
      <c r="RKE8" s="219"/>
      <c r="RKF8" s="219"/>
      <c r="RKG8" s="219"/>
      <c r="RKH8" s="219"/>
      <c r="RKI8" s="219"/>
      <c r="RKJ8" s="219"/>
      <c r="RKK8" s="219"/>
      <c r="RKL8" s="219"/>
      <c r="RKM8" s="219"/>
      <c r="RKN8" s="219"/>
      <c r="RKS8" s="219"/>
      <c r="RKT8" s="219"/>
      <c r="RKU8" s="219"/>
      <c r="RKV8" s="219"/>
      <c r="RKW8" s="219"/>
      <c r="RKX8" s="219"/>
      <c r="RKY8" s="219"/>
      <c r="RKZ8" s="219"/>
      <c r="RLA8" s="219"/>
      <c r="RLB8" s="219"/>
      <c r="RLC8" s="219"/>
      <c r="RMU8" s="219"/>
      <c r="RMV8" s="219"/>
      <c r="RMW8" s="219"/>
      <c r="RMX8" s="219"/>
      <c r="RMY8" s="219"/>
      <c r="RMZ8" s="219"/>
      <c r="RNA8" s="219"/>
      <c r="RNB8" s="219"/>
      <c r="RNC8" s="219"/>
      <c r="RND8" s="219"/>
      <c r="RNE8" s="219"/>
      <c r="RNF8" s="219"/>
      <c r="RNG8" s="219"/>
      <c r="RNH8" s="219"/>
      <c r="RNI8" s="219"/>
      <c r="RNJ8" s="219"/>
      <c r="RNK8" s="219"/>
      <c r="RNL8" s="219"/>
      <c r="RNM8" s="219"/>
      <c r="RNN8" s="219"/>
      <c r="RNO8" s="219"/>
      <c r="RNP8" s="219"/>
      <c r="RNQ8" s="219"/>
      <c r="RNR8" s="219"/>
      <c r="RNS8" s="219"/>
      <c r="RNT8" s="219"/>
      <c r="RNU8" s="219"/>
      <c r="RNV8" s="219"/>
      <c r="RNW8" s="219"/>
      <c r="RNX8" s="219"/>
      <c r="RNY8" s="219"/>
      <c r="RNZ8" s="219"/>
      <c r="ROA8" s="219"/>
      <c r="ROB8" s="219"/>
      <c r="ROC8" s="219"/>
      <c r="ROD8" s="219"/>
      <c r="ROE8" s="219"/>
      <c r="ROF8" s="219"/>
      <c r="ROG8" s="219"/>
      <c r="ROH8" s="219"/>
      <c r="ROI8" s="219"/>
      <c r="ROJ8" s="219"/>
      <c r="ROK8" s="219"/>
      <c r="ROL8" s="219"/>
      <c r="ROM8" s="219"/>
      <c r="RON8" s="219"/>
      <c r="ROO8" s="219"/>
      <c r="ROP8" s="219"/>
      <c r="ROQ8" s="219"/>
      <c r="ROR8" s="219"/>
      <c r="ROS8" s="219"/>
      <c r="ROT8" s="219"/>
      <c r="ROU8" s="219"/>
      <c r="ROV8" s="219"/>
      <c r="ROW8" s="219"/>
      <c r="ROX8" s="219"/>
      <c r="ROY8" s="219"/>
      <c r="ROZ8" s="219"/>
      <c r="RPA8" s="219"/>
      <c r="RPB8" s="219"/>
      <c r="RPC8" s="219"/>
      <c r="RPD8" s="219"/>
      <c r="RPE8" s="219"/>
      <c r="RPF8" s="219"/>
      <c r="RPG8" s="219"/>
      <c r="RPH8" s="219"/>
      <c r="RPI8" s="219"/>
      <c r="RPJ8" s="219"/>
      <c r="RPK8" s="219"/>
      <c r="RPL8" s="219"/>
      <c r="RPM8" s="219"/>
      <c r="RPN8" s="219"/>
      <c r="RPO8" s="219"/>
      <c r="RPP8" s="219"/>
      <c r="RPQ8" s="219"/>
      <c r="RPR8" s="219"/>
      <c r="RPS8" s="219"/>
      <c r="RPT8" s="219"/>
      <c r="RPU8" s="219"/>
      <c r="RPV8" s="219"/>
      <c r="RPW8" s="219"/>
      <c r="RPX8" s="219"/>
      <c r="RPY8" s="219"/>
      <c r="RPZ8" s="219"/>
      <c r="RQA8" s="219"/>
      <c r="RQB8" s="219"/>
      <c r="RQC8" s="219"/>
      <c r="RQD8" s="219"/>
      <c r="RQE8" s="219"/>
      <c r="RQF8" s="219"/>
      <c r="RQG8" s="219"/>
      <c r="RQH8" s="219"/>
      <c r="RQI8" s="219"/>
      <c r="RQJ8" s="219"/>
      <c r="RQK8" s="219"/>
      <c r="RQL8" s="219"/>
      <c r="RQM8" s="219"/>
      <c r="RQN8" s="219"/>
      <c r="RQO8" s="219"/>
      <c r="RQP8" s="219"/>
      <c r="RQQ8" s="219"/>
      <c r="RQR8" s="219"/>
      <c r="RQS8" s="219"/>
      <c r="RQT8" s="219"/>
      <c r="RQU8" s="219"/>
      <c r="RQV8" s="219"/>
      <c r="RQW8" s="219"/>
      <c r="RQX8" s="219"/>
      <c r="RQY8" s="219"/>
      <c r="RQZ8" s="219"/>
      <c r="RRA8" s="219"/>
      <c r="RRB8" s="219"/>
      <c r="RRC8" s="219"/>
      <c r="RRD8" s="219"/>
      <c r="RRE8" s="219"/>
      <c r="RRF8" s="219"/>
      <c r="RRG8" s="219"/>
      <c r="RRH8" s="219"/>
      <c r="RRI8" s="219"/>
      <c r="RRJ8" s="219"/>
      <c r="RRK8" s="219"/>
      <c r="RRL8" s="219"/>
      <c r="RRM8" s="219"/>
      <c r="RRN8" s="219"/>
      <c r="RRO8" s="219"/>
      <c r="RRP8" s="219"/>
      <c r="RRQ8" s="219"/>
      <c r="RRR8" s="219"/>
      <c r="RRS8" s="219"/>
      <c r="RRT8" s="219"/>
      <c r="RRU8" s="219"/>
      <c r="RRV8" s="219"/>
      <c r="RRW8" s="219"/>
      <c r="RRX8" s="219"/>
      <c r="RRY8" s="219"/>
      <c r="RRZ8" s="219"/>
      <c r="RSA8" s="219"/>
      <c r="RSB8" s="219"/>
      <c r="RSC8" s="219"/>
      <c r="RSD8" s="219"/>
      <c r="RSE8" s="219"/>
      <c r="RSF8" s="219"/>
      <c r="RSG8" s="219"/>
      <c r="RSH8" s="219"/>
      <c r="RSI8" s="219"/>
      <c r="RSJ8" s="219"/>
      <c r="RSK8" s="219"/>
      <c r="RSL8" s="219"/>
      <c r="RSM8" s="219"/>
      <c r="RSN8" s="219"/>
      <c r="RSO8" s="219"/>
      <c r="RSP8" s="219"/>
      <c r="RSQ8" s="219"/>
      <c r="RSR8" s="219"/>
      <c r="RSS8" s="219"/>
      <c r="RST8" s="219"/>
      <c r="RSU8" s="219"/>
      <c r="RSV8" s="219"/>
      <c r="RSW8" s="219"/>
      <c r="RSX8" s="219"/>
      <c r="RSY8" s="219"/>
      <c r="RSZ8" s="219"/>
      <c r="RTA8" s="219"/>
      <c r="RTB8" s="219"/>
      <c r="RTC8" s="219"/>
      <c r="RTD8" s="219"/>
      <c r="RTE8" s="219"/>
      <c r="RTF8" s="219"/>
      <c r="RTG8" s="219"/>
      <c r="RTH8" s="219"/>
      <c r="RTI8" s="219"/>
      <c r="RTJ8" s="219"/>
      <c r="RTK8" s="219"/>
      <c r="RTL8" s="219"/>
      <c r="RTM8" s="219"/>
      <c r="RTN8" s="219"/>
      <c r="RTO8" s="219"/>
      <c r="RTP8" s="219"/>
      <c r="RTQ8" s="219"/>
      <c r="RTR8" s="219"/>
      <c r="RTS8" s="219"/>
      <c r="RTT8" s="219"/>
      <c r="RTU8" s="219"/>
      <c r="RTV8" s="219"/>
      <c r="RTW8" s="219"/>
      <c r="RTX8" s="219"/>
      <c r="RTY8" s="219"/>
      <c r="RTZ8" s="219"/>
      <c r="RUA8" s="219"/>
      <c r="RUB8" s="219"/>
      <c r="RUC8" s="219"/>
      <c r="RUD8" s="219"/>
      <c r="RUE8" s="219"/>
      <c r="RUF8" s="219"/>
      <c r="RUG8" s="219"/>
      <c r="RUH8" s="219"/>
      <c r="RUI8" s="219"/>
      <c r="RUJ8" s="219"/>
      <c r="RUO8" s="219"/>
      <c r="RUP8" s="219"/>
      <c r="RUQ8" s="219"/>
      <c r="RUR8" s="219"/>
      <c r="RUS8" s="219"/>
      <c r="RUT8" s="219"/>
      <c r="RUU8" s="219"/>
      <c r="RUV8" s="219"/>
      <c r="RUW8" s="219"/>
      <c r="RUX8" s="219"/>
      <c r="RUY8" s="219"/>
      <c r="RWQ8" s="219"/>
      <c r="RWR8" s="219"/>
      <c r="RWS8" s="219"/>
      <c r="RWT8" s="219"/>
      <c r="RWU8" s="219"/>
      <c r="RWV8" s="219"/>
      <c r="RWW8" s="219"/>
      <c r="RWX8" s="219"/>
      <c r="RWY8" s="219"/>
      <c r="RWZ8" s="219"/>
      <c r="RXA8" s="219"/>
      <c r="RXB8" s="219"/>
      <c r="RXC8" s="219"/>
      <c r="RXD8" s="219"/>
      <c r="RXE8" s="219"/>
      <c r="RXF8" s="219"/>
      <c r="RXG8" s="219"/>
      <c r="RXH8" s="219"/>
      <c r="RXI8" s="219"/>
      <c r="RXJ8" s="219"/>
      <c r="RXK8" s="219"/>
      <c r="RXL8" s="219"/>
      <c r="RXM8" s="219"/>
      <c r="RXN8" s="219"/>
      <c r="RXO8" s="219"/>
      <c r="RXP8" s="219"/>
      <c r="RXQ8" s="219"/>
      <c r="RXR8" s="219"/>
      <c r="RXS8" s="219"/>
      <c r="RXT8" s="219"/>
      <c r="RXU8" s="219"/>
      <c r="RXV8" s="219"/>
      <c r="RXW8" s="219"/>
      <c r="RXX8" s="219"/>
      <c r="RXY8" s="219"/>
      <c r="RXZ8" s="219"/>
      <c r="RYA8" s="219"/>
      <c r="RYB8" s="219"/>
      <c r="RYC8" s="219"/>
      <c r="RYD8" s="219"/>
      <c r="RYE8" s="219"/>
      <c r="RYF8" s="219"/>
      <c r="RYG8" s="219"/>
      <c r="RYH8" s="219"/>
      <c r="RYI8" s="219"/>
      <c r="RYJ8" s="219"/>
      <c r="RYK8" s="219"/>
      <c r="RYL8" s="219"/>
      <c r="RYM8" s="219"/>
      <c r="RYN8" s="219"/>
      <c r="RYO8" s="219"/>
      <c r="RYP8" s="219"/>
      <c r="RYQ8" s="219"/>
      <c r="RYR8" s="219"/>
      <c r="RYS8" s="219"/>
      <c r="RYT8" s="219"/>
      <c r="RYU8" s="219"/>
      <c r="RYV8" s="219"/>
      <c r="RYW8" s="219"/>
      <c r="RYX8" s="219"/>
      <c r="RYY8" s="219"/>
      <c r="RYZ8" s="219"/>
      <c r="RZA8" s="219"/>
      <c r="RZB8" s="219"/>
      <c r="RZC8" s="219"/>
      <c r="RZD8" s="219"/>
      <c r="RZE8" s="219"/>
      <c r="RZF8" s="219"/>
      <c r="RZG8" s="219"/>
      <c r="RZH8" s="219"/>
      <c r="RZI8" s="219"/>
      <c r="RZJ8" s="219"/>
      <c r="RZK8" s="219"/>
      <c r="RZL8" s="219"/>
      <c r="RZM8" s="219"/>
      <c r="RZN8" s="219"/>
      <c r="RZO8" s="219"/>
      <c r="RZP8" s="219"/>
      <c r="RZQ8" s="219"/>
      <c r="RZR8" s="219"/>
      <c r="RZS8" s="219"/>
      <c r="RZT8" s="219"/>
      <c r="RZU8" s="219"/>
      <c r="RZV8" s="219"/>
      <c r="RZW8" s="219"/>
      <c r="RZX8" s="219"/>
      <c r="RZY8" s="219"/>
      <c r="RZZ8" s="219"/>
      <c r="SAA8" s="219"/>
      <c r="SAB8" s="219"/>
      <c r="SAC8" s="219"/>
      <c r="SAD8" s="219"/>
      <c r="SAE8" s="219"/>
      <c r="SAF8" s="219"/>
      <c r="SAG8" s="219"/>
      <c r="SAH8" s="219"/>
      <c r="SAI8" s="219"/>
      <c r="SAJ8" s="219"/>
      <c r="SAK8" s="219"/>
      <c r="SAL8" s="219"/>
      <c r="SAM8" s="219"/>
      <c r="SAN8" s="219"/>
      <c r="SAO8" s="219"/>
      <c r="SAP8" s="219"/>
      <c r="SAQ8" s="219"/>
      <c r="SAR8" s="219"/>
      <c r="SAS8" s="219"/>
      <c r="SAT8" s="219"/>
      <c r="SAU8" s="219"/>
      <c r="SAV8" s="219"/>
      <c r="SAW8" s="219"/>
      <c r="SAX8" s="219"/>
      <c r="SAY8" s="219"/>
      <c r="SAZ8" s="219"/>
      <c r="SBA8" s="219"/>
      <c r="SBB8" s="219"/>
      <c r="SBC8" s="219"/>
      <c r="SBD8" s="219"/>
      <c r="SBE8" s="219"/>
      <c r="SBF8" s="219"/>
      <c r="SBG8" s="219"/>
      <c r="SBH8" s="219"/>
      <c r="SBI8" s="219"/>
      <c r="SBJ8" s="219"/>
      <c r="SBK8" s="219"/>
      <c r="SBL8" s="219"/>
      <c r="SBM8" s="219"/>
      <c r="SBN8" s="219"/>
      <c r="SBO8" s="219"/>
      <c r="SBP8" s="219"/>
      <c r="SBQ8" s="219"/>
      <c r="SBR8" s="219"/>
      <c r="SBS8" s="219"/>
      <c r="SBT8" s="219"/>
      <c r="SBU8" s="219"/>
      <c r="SBV8" s="219"/>
      <c r="SBW8" s="219"/>
      <c r="SBX8" s="219"/>
      <c r="SBY8" s="219"/>
      <c r="SBZ8" s="219"/>
      <c r="SCA8" s="219"/>
      <c r="SCB8" s="219"/>
      <c r="SCC8" s="219"/>
      <c r="SCD8" s="219"/>
      <c r="SCE8" s="219"/>
      <c r="SCF8" s="219"/>
      <c r="SCG8" s="219"/>
      <c r="SCH8" s="219"/>
      <c r="SCI8" s="219"/>
      <c r="SCJ8" s="219"/>
      <c r="SCK8" s="219"/>
      <c r="SCL8" s="219"/>
      <c r="SCM8" s="219"/>
      <c r="SCN8" s="219"/>
      <c r="SCO8" s="219"/>
      <c r="SCP8" s="219"/>
      <c r="SCQ8" s="219"/>
      <c r="SCR8" s="219"/>
      <c r="SCS8" s="219"/>
      <c r="SCT8" s="219"/>
      <c r="SCU8" s="219"/>
      <c r="SCV8" s="219"/>
      <c r="SCW8" s="219"/>
      <c r="SCX8" s="219"/>
      <c r="SCY8" s="219"/>
      <c r="SCZ8" s="219"/>
      <c r="SDA8" s="219"/>
      <c r="SDB8" s="219"/>
      <c r="SDC8" s="219"/>
      <c r="SDD8" s="219"/>
      <c r="SDE8" s="219"/>
      <c r="SDF8" s="219"/>
      <c r="SDG8" s="219"/>
      <c r="SDH8" s="219"/>
      <c r="SDI8" s="219"/>
      <c r="SDJ8" s="219"/>
      <c r="SDK8" s="219"/>
      <c r="SDL8" s="219"/>
      <c r="SDM8" s="219"/>
      <c r="SDN8" s="219"/>
      <c r="SDO8" s="219"/>
      <c r="SDP8" s="219"/>
      <c r="SDQ8" s="219"/>
      <c r="SDR8" s="219"/>
      <c r="SDS8" s="219"/>
      <c r="SDT8" s="219"/>
      <c r="SDU8" s="219"/>
      <c r="SDV8" s="219"/>
      <c r="SDW8" s="219"/>
      <c r="SDX8" s="219"/>
      <c r="SDY8" s="219"/>
      <c r="SDZ8" s="219"/>
      <c r="SEA8" s="219"/>
      <c r="SEB8" s="219"/>
      <c r="SEC8" s="219"/>
      <c r="SED8" s="219"/>
      <c r="SEE8" s="219"/>
      <c r="SEF8" s="219"/>
      <c r="SEK8" s="219"/>
      <c r="SEL8" s="219"/>
      <c r="SEM8" s="219"/>
      <c r="SEN8" s="219"/>
      <c r="SEO8" s="219"/>
      <c r="SEP8" s="219"/>
      <c r="SEQ8" s="219"/>
      <c r="SER8" s="219"/>
      <c r="SES8" s="219"/>
      <c r="SET8" s="219"/>
      <c r="SEU8" s="219"/>
      <c r="SGM8" s="219"/>
      <c r="SGN8" s="219"/>
      <c r="SGO8" s="219"/>
      <c r="SGP8" s="219"/>
      <c r="SGQ8" s="219"/>
      <c r="SGR8" s="219"/>
      <c r="SGS8" s="219"/>
      <c r="SGT8" s="219"/>
      <c r="SGU8" s="219"/>
      <c r="SGV8" s="219"/>
      <c r="SGW8" s="219"/>
      <c r="SGX8" s="219"/>
      <c r="SGY8" s="219"/>
      <c r="SGZ8" s="219"/>
      <c r="SHA8" s="219"/>
      <c r="SHB8" s="219"/>
      <c r="SHC8" s="219"/>
      <c r="SHD8" s="219"/>
      <c r="SHE8" s="219"/>
      <c r="SHF8" s="219"/>
      <c r="SHG8" s="219"/>
      <c r="SHH8" s="219"/>
      <c r="SHI8" s="219"/>
      <c r="SHJ8" s="219"/>
      <c r="SHK8" s="219"/>
      <c r="SHL8" s="219"/>
      <c r="SHM8" s="219"/>
      <c r="SHN8" s="219"/>
      <c r="SHO8" s="219"/>
      <c r="SHP8" s="219"/>
      <c r="SHQ8" s="219"/>
      <c r="SHR8" s="219"/>
      <c r="SHS8" s="219"/>
      <c r="SHT8" s="219"/>
      <c r="SHU8" s="219"/>
      <c r="SHV8" s="219"/>
      <c r="SHW8" s="219"/>
      <c r="SHX8" s="219"/>
      <c r="SHY8" s="219"/>
      <c r="SHZ8" s="219"/>
      <c r="SIA8" s="219"/>
      <c r="SIB8" s="219"/>
      <c r="SIC8" s="219"/>
      <c r="SID8" s="219"/>
      <c r="SIE8" s="219"/>
      <c r="SIF8" s="219"/>
      <c r="SIG8" s="219"/>
      <c r="SIH8" s="219"/>
      <c r="SII8" s="219"/>
      <c r="SIJ8" s="219"/>
      <c r="SIK8" s="219"/>
      <c r="SIL8" s="219"/>
      <c r="SIM8" s="219"/>
      <c r="SIN8" s="219"/>
      <c r="SIO8" s="219"/>
      <c r="SIP8" s="219"/>
      <c r="SIQ8" s="219"/>
      <c r="SIR8" s="219"/>
      <c r="SIS8" s="219"/>
      <c r="SIT8" s="219"/>
      <c r="SIU8" s="219"/>
      <c r="SIV8" s="219"/>
      <c r="SIW8" s="219"/>
      <c r="SIX8" s="219"/>
      <c r="SIY8" s="219"/>
      <c r="SIZ8" s="219"/>
      <c r="SJA8" s="219"/>
      <c r="SJB8" s="219"/>
      <c r="SJC8" s="219"/>
      <c r="SJD8" s="219"/>
      <c r="SJE8" s="219"/>
      <c r="SJF8" s="219"/>
      <c r="SJG8" s="219"/>
      <c r="SJH8" s="219"/>
      <c r="SJI8" s="219"/>
      <c r="SJJ8" s="219"/>
      <c r="SJK8" s="219"/>
      <c r="SJL8" s="219"/>
      <c r="SJM8" s="219"/>
      <c r="SJN8" s="219"/>
      <c r="SJO8" s="219"/>
      <c r="SJP8" s="219"/>
      <c r="SJQ8" s="219"/>
      <c r="SJR8" s="219"/>
      <c r="SJS8" s="219"/>
      <c r="SJT8" s="219"/>
      <c r="SJU8" s="219"/>
      <c r="SJV8" s="219"/>
      <c r="SJW8" s="219"/>
      <c r="SJX8" s="219"/>
      <c r="SJY8" s="219"/>
      <c r="SJZ8" s="219"/>
      <c r="SKA8" s="219"/>
      <c r="SKB8" s="219"/>
      <c r="SKC8" s="219"/>
      <c r="SKD8" s="219"/>
      <c r="SKE8" s="219"/>
      <c r="SKF8" s="219"/>
      <c r="SKG8" s="219"/>
      <c r="SKH8" s="219"/>
      <c r="SKI8" s="219"/>
      <c r="SKJ8" s="219"/>
      <c r="SKK8" s="219"/>
      <c r="SKL8" s="219"/>
      <c r="SKM8" s="219"/>
      <c r="SKN8" s="219"/>
      <c r="SKO8" s="219"/>
      <c r="SKP8" s="219"/>
      <c r="SKQ8" s="219"/>
      <c r="SKR8" s="219"/>
      <c r="SKS8" s="219"/>
      <c r="SKT8" s="219"/>
      <c r="SKU8" s="219"/>
      <c r="SKV8" s="219"/>
      <c r="SKW8" s="219"/>
      <c r="SKX8" s="219"/>
      <c r="SKY8" s="219"/>
      <c r="SKZ8" s="219"/>
      <c r="SLA8" s="219"/>
      <c r="SLB8" s="219"/>
      <c r="SLC8" s="219"/>
      <c r="SLD8" s="219"/>
      <c r="SLE8" s="219"/>
      <c r="SLF8" s="219"/>
      <c r="SLG8" s="219"/>
      <c r="SLH8" s="219"/>
      <c r="SLI8" s="219"/>
      <c r="SLJ8" s="219"/>
      <c r="SLK8" s="219"/>
      <c r="SLL8" s="219"/>
      <c r="SLM8" s="219"/>
      <c r="SLN8" s="219"/>
      <c r="SLO8" s="219"/>
      <c r="SLP8" s="219"/>
      <c r="SLQ8" s="219"/>
      <c r="SLR8" s="219"/>
      <c r="SLS8" s="219"/>
      <c r="SLT8" s="219"/>
      <c r="SLU8" s="219"/>
      <c r="SLV8" s="219"/>
      <c r="SLW8" s="219"/>
      <c r="SLX8" s="219"/>
      <c r="SLY8" s="219"/>
      <c r="SLZ8" s="219"/>
      <c r="SMA8" s="219"/>
      <c r="SMB8" s="219"/>
      <c r="SMC8" s="219"/>
      <c r="SMD8" s="219"/>
      <c r="SME8" s="219"/>
      <c r="SMF8" s="219"/>
      <c r="SMG8" s="219"/>
      <c r="SMH8" s="219"/>
      <c r="SMI8" s="219"/>
      <c r="SMJ8" s="219"/>
      <c r="SMK8" s="219"/>
      <c r="SML8" s="219"/>
      <c r="SMM8" s="219"/>
      <c r="SMN8" s="219"/>
      <c r="SMO8" s="219"/>
      <c r="SMP8" s="219"/>
      <c r="SMQ8" s="219"/>
      <c r="SMR8" s="219"/>
      <c r="SMS8" s="219"/>
      <c r="SMT8" s="219"/>
      <c r="SMU8" s="219"/>
      <c r="SMV8" s="219"/>
      <c r="SMW8" s="219"/>
      <c r="SMX8" s="219"/>
      <c r="SMY8" s="219"/>
      <c r="SMZ8" s="219"/>
      <c r="SNA8" s="219"/>
      <c r="SNB8" s="219"/>
      <c r="SNC8" s="219"/>
      <c r="SND8" s="219"/>
      <c r="SNE8" s="219"/>
      <c r="SNF8" s="219"/>
      <c r="SNG8" s="219"/>
      <c r="SNH8" s="219"/>
      <c r="SNI8" s="219"/>
      <c r="SNJ8" s="219"/>
      <c r="SNK8" s="219"/>
      <c r="SNL8" s="219"/>
      <c r="SNM8" s="219"/>
      <c r="SNN8" s="219"/>
      <c r="SNO8" s="219"/>
      <c r="SNP8" s="219"/>
      <c r="SNQ8" s="219"/>
      <c r="SNR8" s="219"/>
      <c r="SNS8" s="219"/>
      <c r="SNT8" s="219"/>
      <c r="SNU8" s="219"/>
      <c r="SNV8" s="219"/>
      <c r="SNW8" s="219"/>
      <c r="SNX8" s="219"/>
      <c r="SNY8" s="219"/>
      <c r="SNZ8" s="219"/>
      <c r="SOA8" s="219"/>
      <c r="SOB8" s="219"/>
      <c r="SOG8" s="219"/>
      <c r="SOH8" s="219"/>
      <c r="SOI8" s="219"/>
      <c r="SOJ8" s="219"/>
      <c r="SOK8" s="219"/>
      <c r="SOL8" s="219"/>
      <c r="SOM8" s="219"/>
      <c r="SON8" s="219"/>
      <c r="SOO8" s="219"/>
      <c r="SOP8" s="219"/>
      <c r="SOQ8" s="219"/>
      <c r="SQI8" s="219"/>
      <c r="SQJ8" s="219"/>
      <c r="SQK8" s="219"/>
      <c r="SQL8" s="219"/>
      <c r="SQM8" s="219"/>
      <c r="SQN8" s="219"/>
      <c r="SQO8" s="219"/>
      <c r="SQP8" s="219"/>
      <c r="SQQ8" s="219"/>
      <c r="SQR8" s="219"/>
      <c r="SQS8" s="219"/>
      <c r="SQT8" s="219"/>
      <c r="SQU8" s="219"/>
      <c r="SQV8" s="219"/>
      <c r="SQW8" s="219"/>
      <c r="SQX8" s="219"/>
      <c r="SQY8" s="219"/>
      <c r="SQZ8" s="219"/>
      <c r="SRA8" s="219"/>
      <c r="SRB8" s="219"/>
      <c r="SRC8" s="219"/>
      <c r="SRD8" s="219"/>
      <c r="SRE8" s="219"/>
      <c r="SRF8" s="219"/>
      <c r="SRG8" s="219"/>
      <c r="SRH8" s="219"/>
      <c r="SRI8" s="219"/>
      <c r="SRJ8" s="219"/>
      <c r="SRK8" s="219"/>
      <c r="SRL8" s="219"/>
      <c r="SRM8" s="219"/>
      <c r="SRN8" s="219"/>
      <c r="SRO8" s="219"/>
      <c r="SRP8" s="219"/>
      <c r="SRQ8" s="219"/>
      <c r="SRR8" s="219"/>
      <c r="SRS8" s="219"/>
      <c r="SRT8" s="219"/>
      <c r="SRU8" s="219"/>
      <c r="SRV8" s="219"/>
      <c r="SRW8" s="219"/>
      <c r="SRX8" s="219"/>
      <c r="SRY8" s="219"/>
      <c r="SRZ8" s="219"/>
      <c r="SSA8" s="219"/>
      <c r="SSB8" s="219"/>
      <c r="SSC8" s="219"/>
      <c r="SSD8" s="219"/>
      <c r="SSE8" s="219"/>
      <c r="SSF8" s="219"/>
      <c r="SSG8" s="219"/>
      <c r="SSH8" s="219"/>
      <c r="SSI8" s="219"/>
      <c r="SSJ8" s="219"/>
      <c r="SSK8" s="219"/>
      <c r="SSL8" s="219"/>
      <c r="SSM8" s="219"/>
      <c r="SSN8" s="219"/>
      <c r="SSO8" s="219"/>
      <c r="SSP8" s="219"/>
      <c r="SSQ8" s="219"/>
      <c r="SSR8" s="219"/>
      <c r="SSS8" s="219"/>
      <c r="SST8" s="219"/>
      <c r="SSU8" s="219"/>
      <c r="SSV8" s="219"/>
      <c r="SSW8" s="219"/>
      <c r="SSX8" s="219"/>
      <c r="SSY8" s="219"/>
      <c r="SSZ8" s="219"/>
      <c r="STA8" s="219"/>
      <c r="STB8" s="219"/>
      <c r="STC8" s="219"/>
      <c r="STD8" s="219"/>
      <c r="STE8" s="219"/>
      <c r="STF8" s="219"/>
      <c r="STG8" s="219"/>
      <c r="STH8" s="219"/>
      <c r="STI8" s="219"/>
      <c r="STJ8" s="219"/>
      <c r="STK8" s="219"/>
      <c r="STL8" s="219"/>
      <c r="STM8" s="219"/>
      <c r="STN8" s="219"/>
      <c r="STO8" s="219"/>
      <c r="STP8" s="219"/>
      <c r="STQ8" s="219"/>
      <c r="STR8" s="219"/>
      <c r="STS8" s="219"/>
      <c r="STT8" s="219"/>
      <c r="STU8" s="219"/>
      <c r="STV8" s="219"/>
      <c r="STW8" s="219"/>
      <c r="STX8" s="219"/>
      <c r="STY8" s="219"/>
      <c r="STZ8" s="219"/>
      <c r="SUA8" s="219"/>
      <c r="SUB8" s="219"/>
      <c r="SUC8" s="219"/>
      <c r="SUD8" s="219"/>
      <c r="SUE8" s="219"/>
      <c r="SUF8" s="219"/>
      <c r="SUG8" s="219"/>
      <c r="SUH8" s="219"/>
      <c r="SUI8" s="219"/>
      <c r="SUJ8" s="219"/>
      <c r="SUK8" s="219"/>
      <c r="SUL8" s="219"/>
      <c r="SUM8" s="219"/>
      <c r="SUN8" s="219"/>
      <c r="SUO8" s="219"/>
      <c r="SUP8" s="219"/>
      <c r="SUQ8" s="219"/>
      <c r="SUR8" s="219"/>
      <c r="SUS8" s="219"/>
      <c r="SUT8" s="219"/>
      <c r="SUU8" s="219"/>
      <c r="SUV8" s="219"/>
      <c r="SUW8" s="219"/>
      <c r="SUX8" s="219"/>
      <c r="SUY8" s="219"/>
      <c r="SUZ8" s="219"/>
      <c r="SVA8" s="219"/>
      <c r="SVB8" s="219"/>
      <c r="SVC8" s="219"/>
      <c r="SVD8" s="219"/>
      <c r="SVE8" s="219"/>
      <c r="SVF8" s="219"/>
      <c r="SVG8" s="219"/>
      <c r="SVH8" s="219"/>
      <c r="SVI8" s="219"/>
      <c r="SVJ8" s="219"/>
      <c r="SVK8" s="219"/>
      <c r="SVL8" s="219"/>
      <c r="SVM8" s="219"/>
      <c r="SVN8" s="219"/>
      <c r="SVO8" s="219"/>
      <c r="SVP8" s="219"/>
      <c r="SVQ8" s="219"/>
      <c r="SVR8" s="219"/>
      <c r="SVS8" s="219"/>
      <c r="SVT8" s="219"/>
      <c r="SVU8" s="219"/>
      <c r="SVV8" s="219"/>
      <c r="SVW8" s="219"/>
      <c r="SVX8" s="219"/>
      <c r="SVY8" s="219"/>
      <c r="SVZ8" s="219"/>
      <c r="SWA8" s="219"/>
      <c r="SWB8" s="219"/>
      <c r="SWC8" s="219"/>
      <c r="SWD8" s="219"/>
      <c r="SWE8" s="219"/>
      <c r="SWF8" s="219"/>
      <c r="SWG8" s="219"/>
      <c r="SWH8" s="219"/>
      <c r="SWI8" s="219"/>
      <c r="SWJ8" s="219"/>
      <c r="SWK8" s="219"/>
      <c r="SWL8" s="219"/>
      <c r="SWM8" s="219"/>
      <c r="SWN8" s="219"/>
      <c r="SWO8" s="219"/>
      <c r="SWP8" s="219"/>
      <c r="SWQ8" s="219"/>
      <c r="SWR8" s="219"/>
      <c r="SWS8" s="219"/>
      <c r="SWT8" s="219"/>
      <c r="SWU8" s="219"/>
      <c r="SWV8" s="219"/>
      <c r="SWW8" s="219"/>
      <c r="SWX8" s="219"/>
      <c r="SWY8" s="219"/>
      <c r="SWZ8" s="219"/>
      <c r="SXA8" s="219"/>
      <c r="SXB8" s="219"/>
      <c r="SXC8" s="219"/>
      <c r="SXD8" s="219"/>
      <c r="SXE8" s="219"/>
      <c r="SXF8" s="219"/>
      <c r="SXG8" s="219"/>
      <c r="SXH8" s="219"/>
      <c r="SXI8" s="219"/>
      <c r="SXJ8" s="219"/>
      <c r="SXK8" s="219"/>
      <c r="SXL8" s="219"/>
      <c r="SXM8" s="219"/>
      <c r="SXN8" s="219"/>
      <c r="SXO8" s="219"/>
      <c r="SXP8" s="219"/>
      <c r="SXQ8" s="219"/>
      <c r="SXR8" s="219"/>
      <c r="SXS8" s="219"/>
      <c r="SXT8" s="219"/>
      <c r="SXU8" s="219"/>
      <c r="SXV8" s="219"/>
      <c r="SXW8" s="219"/>
      <c r="SXX8" s="219"/>
      <c r="SYC8" s="219"/>
      <c r="SYD8" s="219"/>
      <c r="SYE8" s="219"/>
      <c r="SYF8" s="219"/>
      <c r="SYG8" s="219"/>
      <c r="SYH8" s="219"/>
      <c r="SYI8" s="219"/>
      <c r="SYJ8" s="219"/>
      <c r="SYK8" s="219"/>
      <c r="SYL8" s="219"/>
      <c r="SYM8" s="219"/>
      <c r="TAE8" s="219"/>
      <c r="TAF8" s="219"/>
      <c r="TAG8" s="219"/>
      <c r="TAH8" s="219"/>
      <c r="TAI8" s="219"/>
      <c r="TAJ8" s="219"/>
      <c r="TAK8" s="219"/>
      <c r="TAL8" s="219"/>
      <c r="TAM8" s="219"/>
      <c r="TAN8" s="219"/>
      <c r="TAO8" s="219"/>
      <c r="TAP8" s="219"/>
      <c r="TAQ8" s="219"/>
      <c r="TAR8" s="219"/>
      <c r="TAS8" s="219"/>
      <c r="TAT8" s="219"/>
      <c r="TAU8" s="219"/>
      <c r="TAV8" s="219"/>
      <c r="TAW8" s="219"/>
      <c r="TAX8" s="219"/>
      <c r="TAY8" s="219"/>
      <c r="TAZ8" s="219"/>
      <c r="TBA8" s="219"/>
      <c r="TBB8" s="219"/>
      <c r="TBC8" s="219"/>
      <c r="TBD8" s="219"/>
      <c r="TBE8" s="219"/>
      <c r="TBF8" s="219"/>
      <c r="TBG8" s="219"/>
      <c r="TBH8" s="219"/>
      <c r="TBI8" s="219"/>
      <c r="TBJ8" s="219"/>
      <c r="TBK8" s="219"/>
      <c r="TBL8" s="219"/>
      <c r="TBM8" s="219"/>
      <c r="TBN8" s="219"/>
      <c r="TBO8" s="219"/>
      <c r="TBP8" s="219"/>
      <c r="TBQ8" s="219"/>
      <c r="TBR8" s="219"/>
      <c r="TBS8" s="219"/>
      <c r="TBT8" s="219"/>
      <c r="TBU8" s="219"/>
      <c r="TBV8" s="219"/>
      <c r="TBW8" s="219"/>
      <c r="TBX8" s="219"/>
      <c r="TBY8" s="219"/>
      <c r="TBZ8" s="219"/>
      <c r="TCA8" s="219"/>
      <c r="TCB8" s="219"/>
      <c r="TCC8" s="219"/>
      <c r="TCD8" s="219"/>
      <c r="TCE8" s="219"/>
      <c r="TCF8" s="219"/>
      <c r="TCG8" s="219"/>
      <c r="TCH8" s="219"/>
      <c r="TCI8" s="219"/>
      <c r="TCJ8" s="219"/>
      <c r="TCK8" s="219"/>
      <c r="TCL8" s="219"/>
      <c r="TCM8" s="219"/>
      <c r="TCN8" s="219"/>
      <c r="TCO8" s="219"/>
      <c r="TCP8" s="219"/>
      <c r="TCQ8" s="219"/>
      <c r="TCR8" s="219"/>
      <c r="TCS8" s="219"/>
      <c r="TCT8" s="219"/>
      <c r="TCU8" s="219"/>
      <c r="TCV8" s="219"/>
      <c r="TCW8" s="219"/>
      <c r="TCX8" s="219"/>
      <c r="TCY8" s="219"/>
      <c r="TCZ8" s="219"/>
      <c r="TDA8" s="219"/>
      <c r="TDB8" s="219"/>
      <c r="TDC8" s="219"/>
      <c r="TDD8" s="219"/>
      <c r="TDE8" s="219"/>
      <c r="TDF8" s="219"/>
      <c r="TDG8" s="219"/>
      <c r="TDH8" s="219"/>
      <c r="TDI8" s="219"/>
      <c r="TDJ8" s="219"/>
      <c r="TDK8" s="219"/>
      <c r="TDL8" s="219"/>
      <c r="TDM8" s="219"/>
      <c r="TDN8" s="219"/>
      <c r="TDO8" s="219"/>
      <c r="TDP8" s="219"/>
      <c r="TDQ8" s="219"/>
      <c r="TDR8" s="219"/>
      <c r="TDS8" s="219"/>
      <c r="TDT8" s="219"/>
      <c r="TDU8" s="219"/>
      <c r="TDV8" s="219"/>
      <c r="TDW8" s="219"/>
      <c r="TDX8" s="219"/>
      <c r="TDY8" s="219"/>
      <c r="TDZ8" s="219"/>
      <c r="TEA8" s="219"/>
      <c r="TEB8" s="219"/>
      <c r="TEC8" s="219"/>
      <c r="TED8" s="219"/>
      <c r="TEE8" s="219"/>
      <c r="TEF8" s="219"/>
      <c r="TEG8" s="219"/>
      <c r="TEH8" s="219"/>
      <c r="TEI8" s="219"/>
      <c r="TEJ8" s="219"/>
      <c r="TEK8" s="219"/>
      <c r="TEL8" s="219"/>
      <c r="TEM8" s="219"/>
      <c r="TEN8" s="219"/>
      <c r="TEO8" s="219"/>
      <c r="TEP8" s="219"/>
      <c r="TEQ8" s="219"/>
      <c r="TER8" s="219"/>
      <c r="TES8" s="219"/>
      <c r="TET8" s="219"/>
      <c r="TEU8" s="219"/>
      <c r="TEV8" s="219"/>
      <c r="TEW8" s="219"/>
      <c r="TEX8" s="219"/>
      <c r="TEY8" s="219"/>
      <c r="TEZ8" s="219"/>
      <c r="TFA8" s="219"/>
      <c r="TFB8" s="219"/>
      <c r="TFC8" s="219"/>
      <c r="TFD8" s="219"/>
      <c r="TFE8" s="219"/>
      <c r="TFF8" s="219"/>
      <c r="TFG8" s="219"/>
      <c r="TFH8" s="219"/>
      <c r="TFI8" s="219"/>
      <c r="TFJ8" s="219"/>
      <c r="TFK8" s="219"/>
      <c r="TFL8" s="219"/>
      <c r="TFM8" s="219"/>
      <c r="TFN8" s="219"/>
      <c r="TFO8" s="219"/>
      <c r="TFP8" s="219"/>
      <c r="TFQ8" s="219"/>
      <c r="TFR8" s="219"/>
      <c r="TFS8" s="219"/>
      <c r="TFT8" s="219"/>
      <c r="TFU8" s="219"/>
      <c r="TFV8" s="219"/>
      <c r="TFW8" s="219"/>
      <c r="TFX8" s="219"/>
      <c r="TFY8" s="219"/>
      <c r="TFZ8" s="219"/>
      <c r="TGA8" s="219"/>
      <c r="TGB8" s="219"/>
      <c r="TGC8" s="219"/>
      <c r="TGD8" s="219"/>
      <c r="TGE8" s="219"/>
      <c r="TGF8" s="219"/>
      <c r="TGG8" s="219"/>
      <c r="TGH8" s="219"/>
      <c r="TGI8" s="219"/>
      <c r="TGJ8" s="219"/>
      <c r="TGK8" s="219"/>
      <c r="TGL8" s="219"/>
      <c r="TGM8" s="219"/>
      <c r="TGN8" s="219"/>
      <c r="TGO8" s="219"/>
      <c r="TGP8" s="219"/>
      <c r="TGQ8" s="219"/>
      <c r="TGR8" s="219"/>
      <c r="TGS8" s="219"/>
      <c r="TGT8" s="219"/>
      <c r="TGU8" s="219"/>
      <c r="TGV8" s="219"/>
      <c r="TGW8" s="219"/>
      <c r="TGX8" s="219"/>
      <c r="TGY8" s="219"/>
      <c r="TGZ8" s="219"/>
      <c r="THA8" s="219"/>
      <c r="THB8" s="219"/>
      <c r="THC8" s="219"/>
      <c r="THD8" s="219"/>
      <c r="THE8" s="219"/>
      <c r="THF8" s="219"/>
      <c r="THG8" s="219"/>
      <c r="THH8" s="219"/>
      <c r="THI8" s="219"/>
      <c r="THJ8" s="219"/>
      <c r="THK8" s="219"/>
      <c r="THL8" s="219"/>
      <c r="THM8" s="219"/>
      <c r="THN8" s="219"/>
      <c r="THO8" s="219"/>
      <c r="THP8" s="219"/>
      <c r="THQ8" s="219"/>
      <c r="THR8" s="219"/>
      <c r="THS8" s="219"/>
      <c r="THT8" s="219"/>
      <c r="THY8" s="219"/>
      <c r="THZ8" s="219"/>
      <c r="TIA8" s="219"/>
      <c r="TIB8" s="219"/>
      <c r="TIC8" s="219"/>
      <c r="TID8" s="219"/>
      <c r="TIE8" s="219"/>
      <c r="TIF8" s="219"/>
      <c r="TIG8" s="219"/>
      <c r="TIH8" s="219"/>
      <c r="TII8" s="219"/>
      <c r="TKA8" s="219"/>
      <c r="TKB8" s="219"/>
      <c r="TKC8" s="219"/>
      <c r="TKD8" s="219"/>
      <c r="TKE8" s="219"/>
      <c r="TKF8" s="219"/>
      <c r="TKG8" s="219"/>
      <c r="TKH8" s="219"/>
      <c r="TKI8" s="219"/>
      <c r="TKJ8" s="219"/>
      <c r="TKK8" s="219"/>
      <c r="TKL8" s="219"/>
      <c r="TKM8" s="219"/>
      <c r="TKN8" s="219"/>
      <c r="TKO8" s="219"/>
      <c r="TKP8" s="219"/>
      <c r="TKQ8" s="219"/>
      <c r="TKR8" s="219"/>
      <c r="TKS8" s="219"/>
      <c r="TKT8" s="219"/>
      <c r="TKU8" s="219"/>
      <c r="TKV8" s="219"/>
      <c r="TKW8" s="219"/>
      <c r="TKX8" s="219"/>
      <c r="TKY8" s="219"/>
      <c r="TKZ8" s="219"/>
      <c r="TLA8" s="219"/>
      <c r="TLB8" s="219"/>
      <c r="TLC8" s="219"/>
      <c r="TLD8" s="219"/>
      <c r="TLE8" s="219"/>
      <c r="TLF8" s="219"/>
      <c r="TLG8" s="219"/>
      <c r="TLH8" s="219"/>
      <c r="TLI8" s="219"/>
      <c r="TLJ8" s="219"/>
      <c r="TLK8" s="219"/>
      <c r="TLL8" s="219"/>
      <c r="TLM8" s="219"/>
      <c r="TLN8" s="219"/>
      <c r="TLO8" s="219"/>
      <c r="TLP8" s="219"/>
      <c r="TLQ8" s="219"/>
      <c r="TLR8" s="219"/>
      <c r="TLS8" s="219"/>
      <c r="TLT8" s="219"/>
      <c r="TLU8" s="219"/>
      <c r="TLV8" s="219"/>
      <c r="TLW8" s="219"/>
      <c r="TLX8" s="219"/>
      <c r="TLY8" s="219"/>
      <c r="TLZ8" s="219"/>
      <c r="TMA8" s="219"/>
      <c r="TMB8" s="219"/>
      <c r="TMC8" s="219"/>
      <c r="TMD8" s="219"/>
      <c r="TME8" s="219"/>
      <c r="TMF8" s="219"/>
      <c r="TMG8" s="219"/>
      <c r="TMH8" s="219"/>
      <c r="TMI8" s="219"/>
      <c r="TMJ8" s="219"/>
      <c r="TMK8" s="219"/>
      <c r="TML8" s="219"/>
      <c r="TMM8" s="219"/>
      <c r="TMN8" s="219"/>
      <c r="TMO8" s="219"/>
      <c r="TMP8" s="219"/>
      <c r="TMQ8" s="219"/>
      <c r="TMR8" s="219"/>
      <c r="TMS8" s="219"/>
      <c r="TMT8" s="219"/>
      <c r="TMU8" s="219"/>
      <c r="TMV8" s="219"/>
      <c r="TMW8" s="219"/>
      <c r="TMX8" s="219"/>
      <c r="TMY8" s="219"/>
      <c r="TMZ8" s="219"/>
      <c r="TNA8" s="219"/>
      <c r="TNB8" s="219"/>
      <c r="TNC8" s="219"/>
      <c r="TND8" s="219"/>
      <c r="TNE8" s="219"/>
      <c r="TNF8" s="219"/>
      <c r="TNG8" s="219"/>
      <c r="TNH8" s="219"/>
      <c r="TNI8" s="219"/>
      <c r="TNJ8" s="219"/>
      <c r="TNK8" s="219"/>
      <c r="TNL8" s="219"/>
      <c r="TNM8" s="219"/>
      <c r="TNN8" s="219"/>
      <c r="TNO8" s="219"/>
      <c r="TNP8" s="219"/>
      <c r="TNQ8" s="219"/>
      <c r="TNR8" s="219"/>
      <c r="TNS8" s="219"/>
      <c r="TNT8" s="219"/>
      <c r="TNU8" s="219"/>
      <c r="TNV8" s="219"/>
      <c r="TNW8" s="219"/>
      <c r="TNX8" s="219"/>
      <c r="TNY8" s="219"/>
      <c r="TNZ8" s="219"/>
      <c r="TOA8" s="219"/>
      <c r="TOB8" s="219"/>
      <c r="TOC8" s="219"/>
      <c r="TOD8" s="219"/>
      <c r="TOE8" s="219"/>
      <c r="TOF8" s="219"/>
      <c r="TOG8" s="219"/>
      <c r="TOH8" s="219"/>
      <c r="TOI8" s="219"/>
      <c r="TOJ8" s="219"/>
      <c r="TOK8" s="219"/>
      <c r="TOL8" s="219"/>
      <c r="TOM8" s="219"/>
      <c r="TON8" s="219"/>
      <c r="TOO8" s="219"/>
      <c r="TOP8" s="219"/>
      <c r="TOQ8" s="219"/>
      <c r="TOR8" s="219"/>
      <c r="TOS8" s="219"/>
      <c r="TOT8" s="219"/>
      <c r="TOU8" s="219"/>
      <c r="TOV8" s="219"/>
      <c r="TOW8" s="219"/>
      <c r="TOX8" s="219"/>
      <c r="TOY8" s="219"/>
      <c r="TOZ8" s="219"/>
      <c r="TPA8" s="219"/>
      <c r="TPB8" s="219"/>
      <c r="TPC8" s="219"/>
      <c r="TPD8" s="219"/>
      <c r="TPE8" s="219"/>
      <c r="TPF8" s="219"/>
      <c r="TPG8" s="219"/>
      <c r="TPH8" s="219"/>
      <c r="TPI8" s="219"/>
      <c r="TPJ8" s="219"/>
      <c r="TPK8" s="219"/>
      <c r="TPL8" s="219"/>
      <c r="TPM8" s="219"/>
      <c r="TPN8" s="219"/>
      <c r="TPO8" s="219"/>
      <c r="TPP8" s="219"/>
      <c r="TPQ8" s="219"/>
      <c r="TPR8" s="219"/>
      <c r="TPS8" s="219"/>
      <c r="TPT8" s="219"/>
      <c r="TPU8" s="219"/>
      <c r="TPV8" s="219"/>
      <c r="TPW8" s="219"/>
      <c r="TPX8" s="219"/>
      <c r="TPY8" s="219"/>
      <c r="TPZ8" s="219"/>
      <c r="TQA8" s="219"/>
      <c r="TQB8" s="219"/>
      <c r="TQC8" s="219"/>
      <c r="TQD8" s="219"/>
      <c r="TQE8" s="219"/>
      <c r="TQF8" s="219"/>
      <c r="TQG8" s="219"/>
      <c r="TQH8" s="219"/>
      <c r="TQI8" s="219"/>
      <c r="TQJ8" s="219"/>
      <c r="TQK8" s="219"/>
      <c r="TQL8" s="219"/>
      <c r="TQM8" s="219"/>
      <c r="TQN8" s="219"/>
      <c r="TQO8" s="219"/>
      <c r="TQP8" s="219"/>
      <c r="TQQ8" s="219"/>
      <c r="TQR8" s="219"/>
      <c r="TQS8" s="219"/>
      <c r="TQT8" s="219"/>
      <c r="TQU8" s="219"/>
      <c r="TQV8" s="219"/>
      <c r="TQW8" s="219"/>
      <c r="TQX8" s="219"/>
      <c r="TQY8" s="219"/>
      <c r="TQZ8" s="219"/>
      <c r="TRA8" s="219"/>
      <c r="TRB8" s="219"/>
      <c r="TRC8" s="219"/>
      <c r="TRD8" s="219"/>
      <c r="TRE8" s="219"/>
      <c r="TRF8" s="219"/>
      <c r="TRG8" s="219"/>
      <c r="TRH8" s="219"/>
      <c r="TRI8" s="219"/>
      <c r="TRJ8" s="219"/>
      <c r="TRK8" s="219"/>
      <c r="TRL8" s="219"/>
      <c r="TRM8" s="219"/>
      <c r="TRN8" s="219"/>
      <c r="TRO8" s="219"/>
      <c r="TRP8" s="219"/>
      <c r="TRU8" s="219"/>
      <c r="TRV8" s="219"/>
      <c r="TRW8" s="219"/>
      <c r="TRX8" s="219"/>
      <c r="TRY8" s="219"/>
      <c r="TRZ8" s="219"/>
      <c r="TSA8" s="219"/>
      <c r="TSB8" s="219"/>
      <c r="TSC8" s="219"/>
      <c r="TSD8" s="219"/>
      <c r="TSE8" s="219"/>
      <c r="TTW8" s="219"/>
      <c r="TTX8" s="219"/>
      <c r="TTY8" s="219"/>
      <c r="TTZ8" s="219"/>
      <c r="TUA8" s="219"/>
      <c r="TUB8" s="219"/>
      <c r="TUC8" s="219"/>
      <c r="TUD8" s="219"/>
      <c r="TUE8" s="219"/>
      <c r="TUF8" s="219"/>
      <c r="TUG8" s="219"/>
      <c r="TUH8" s="219"/>
      <c r="TUI8" s="219"/>
      <c r="TUJ8" s="219"/>
      <c r="TUK8" s="219"/>
      <c r="TUL8" s="219"/>
      <c r="TUM8" s="219"/>
      <c r="TUN8" s="219"/>
      <c r="TUO8" s="219"/>
      <c r="TUP8" s="219"/>
      <c r="TUQ8" s="219"/>
      <c r="TUR8" s="219"/>
      <c r="TUS8" s="219"/>
      <c r="TUT8" s="219"/>
      <c r="TUU8" s="219"/>
      <c r="TUV8" s="219"/>
      <c r="TUW8" s="219"/>
      <c r="TUX8" s="219"/>
      <c r="TUY8" s="219"/>
      <c r="TUZ8" s="219"/>
      <c r="TVA8" s="219"/>
      <c r="TVB8" s="219"/>
      <c r="TVC8" s="219"/>
      <c r="TVD8" s="219"/>
      <c r="TVE8" s="219"/>
      <c r="TVF8" s="219"/>
      <c r="TVG8" s="219"/>
      <c r="TVH8" s="219"/>
      <c r="TVI8" s="219"/>
      <c r="TVJ8" s="219"/>
      <c r="TVK8" s="219"/>
      <c r="TVL8" s="219"/>
      <c r="TVM8" s="219"/>
      <c r="TVN8" s="219"/>
      <c r="TVO8" s="219"/>
      <c r="TVP8" s="219"/>
      <c r="TVQ8" s="219"/>
      <c r="TVR8" s="219"/>
      <c r="TVS8" s="219"/>
      <c r="TVT8" s="219"/>
      <c r="TVU8" s="219"/>
      <c r="TVV8" s="219"/>
      <c r="TVW8" s="219"/>
      <c r="TVX8" s="219"/>
      <c r="TVY8" s="219"/>
      <c r="TVZ8" s="219"/>
      <c r="TWA8" s="219"/>
      <c r="TWB8" s="219"/>
      <c r="TWC8" s="219"/>
      <c r="TWD8" s="219"/>
      <c r="TWE8" s="219"/>
      <c r="TWF8" s="219"/>
      <c r="TWG8" s="219"/>
      <c r="TWH8" s="219"/>
      <c r="TWI8" s="219"/>
      <c r="TWJ8" s="219"/>
      <c r="TWK8" s="219"/>
      <c r="TWL8" s="219"/>
      <c r="TWM8" s="219"/>
      <c r="TWN8" s="219"/>
      <c r="TWO8" s="219"/>
      <c r="TWP8" s="219"/>
      <c r="TWQ8" s="219"/>
      <c r="TWR8" s="219"/>
      <c r="TWS8" s="219"/>
      <c r="TWT8" s="219"/>
      <c r="TWU8" s="219"/>
      <c r="TWV8" s="219"/>
      <c r="TWW8" s="219"/>
      <c r="TWX8" s="219"/>
      <c r="TWY8" s="219"/>
      <c r="TWZ8" s="219"/>
      <c r="TXA8" s="219"/>
      <c r="TXB8" s="219"/>
      <c r="TXC8" s="219"/>
      <c r="TXD8" s="219"/>
      <c r="TXE8" s="219"/>
      <c r="TXF8" s="219"/>
      <c r="TXG8" s="219"/>
      <c r="TXH8" s="219"/>
      <c r="TXI8" s="219"/>
      <c r="TXJ8" s="219"/>
      <c r="TXK8" s="219"/>
      <c r="TXL8" s="219"/>
      <c r="TXM8" s="219"/>
      <c r="TXN8" s="219"/>
      <c r="TXO8" s="219"/>
      <c r="TXP8" s="219"/>
      <c r="TXQ8" s="219"/>
      <c r="TXR8" s="219"/>
      <c r="TXS8" s="219"/>
      <c r="TXT8" s="219"/>
      <c r="TXU8" s="219"/>
      <c r="TXV8" s="219"/>
      <c r="TXW8" s="219"/>
      <c r="TXX8" s="219"/>
      <c r="TXY8" s="219"/>
      <c r="TXZ8" s="219"/>
      <c r="TYA8" s="219"/>
      <c r="TYB8" s="219"/>
      <c r="TYC8" s="219"/>
      <c r="TYD8" s="219"/>
      <c r="TYE8" s="219"/>
      <c r="TYF8" s="219"/>
      <c r="TYG8" s="219"/>
      <c r="TYH8" s="219"/>
      <c r="TYI8" s="219"/>
      <c r="TYJ8" s="219"/>
      <c r="TYK8" s="219"/>
      <c r="TYL8" s="219"/>
      <c r="TYM8" s="219"/>
      <c r="TYN8" s="219"/>
      <c r="TYO8" s="219"/>
      <c r="TYP8" s="219"/>
      <c r="TYQ8" s="219"/>
      <c r="TYR8" s="219"/>
      <c r="TYS8" s="219"/>
      <c r="TYT8" s="219"/>
      <c r="TYU8" s="219"/>
      <c r="TYV8" s="219"/>
      <c r="TYW8" s="219"/>
      <c r="TYX8" s="219"/>
      <c r="TYY8" s="219"/>
      <c r="TYZ8" s="219"/>
      <c r="TZA8" s="219"/>
      <c r="TZB8" s="219"/>
      <c r="TZC8" s="219"/>
      <c r="TZD8" s="219"/>
      <c r="TZE8" s="219"/>
      <c r="TZF8" s="219"/>
      <c r="TZG8" s="219"/>
      <c r="TZH8" s="219"/>
      <c r="TZI8" s="219"/>
      <c r="TZJ8" s="219"/>
      <c r="TZK8" s="219"/>
      <c r="TZL8" s="219"/>
      <c r="TZM8" s="219"/>
      <c r="TZN8" s="219"/>
      <c r="TZO8" s="219"/>
      <c r="TZP8" s="219"/>
      <c r="TZQ8" s="219"/>
      <c r="TZR8" s="219"/>
      <c r="TZS8" s="219"/>
      <c r="TZT8" s="219"/>
      <c r="TZU8" s="219"/>
      <c r="TZV8" s="219"/>
      <c r="TZW8" s="219"/>
      <c r="TZX8" s="219"/>
      <c r="TZY8" s="219"/>
      <c r="TZZ8" s="219"/>
      <c r="UAA8" s="219"/>
      <c r="UAB8" s="219"/>
      <c r="UAC8" s="219"/>
      <c r="UAD8" s="219"/>
      <c r="UAE8" s="219"/>
      <c r="UAF8" s="219"/>
      <c r="UAG8" s="219"/>
      <c r="UAH8" s="219"/>
      <c r="UAI8" s="219"/>
      <c r="UAJ8" s="219"/>
      <c r="UAK8" s="219"/>
      <c r="UAL8" s="219"/>
      <c r="UAM8" s="219"/>
      <c r="UAN8" s="219"/>
      <c r="UAO8" s="219"/>
      <c r="UAP8" s="219"/>
      <c r="UAQ8" s="219"/>
      <c r="UAR8" s="219"/>
      <c r="UAS8" s="219"/>
      <c r="UAT8" s="219"/>
      <c r="UAU8" s="219"/>
      <c r="UAV8" s="219"/>
      <c r="UAW8" s="219"/>
      <c r="UAX8" s="219"/>
      <c r="UAY8" s="219"/>
      <c r="UAZ8" s="219"/>
      <c r="UBA8" s="219"/>
      <c r="UBB8" s="219"/>
      <c r="UBC8" s="219"/>
      <c r="UBD8" s="219"/>
      <c r="UBE8" s="219"/>
      <c r="UBF8" s="219"/>
      <c r="UBG8" s="219"/>
      <c r="UBH8" s="219"/>
      <c r="UBI8" s="219"/>
      <c r="UBJ8" s="219"/>
      <c r="UBK8" s="219"/>
      <c r="UBL8" s="219"/>
      <c r="UBQ8" s="219"/>
      <c r="UBR8" s="219"/>
      <c r="UBS8" s="219"/>
      <c r="UBT8" s="219"/>
      <c r="UBU8" s="219"/>
      <c r="UBV8" s="219"/>
      <c r="UBW8" s="219"/>
      <c r="UBX8" s="219"/>
      <c r="UBY8" s="219"/>
      <c r="UBZ8" s="219"/>
      <c r="UCA8" s="219"/>
      <c r="UDS8" s="219"/>
      <c r="UDT8" s="219"/>
      <c r="UDU8" s="219"/>
      <c r="UDV8" s="219"/>
      <c r="UDW8" s="219"/>
      <c r="UDX8" s="219"/>
      <c r="UDY8" s="219"/>
      <c r="UDZ8" s="219"/>
      <c r="UEA8" s="219"/>
      <c r="UEB8" s="219"/>
      <c r="UEC8" s="219"/>
      <c r="UED8" s="219"/>
      <c r="UEE8" s="219"/>
      <c r="UEF8" s="219"/>
      <c r="UEG8" s="219"/>
      <c r="UEH8" s="219"/>
      <c r="UEI8" s="219"/>
      <c r="UEJ8" s="219"/>
      <c r="UEK8" s="219"/>
      <c r="UEL8" s="219"/>
      <c r="UEM8" s="219"/>
      <c r="UEN8" s="219"/>
      <c r="UEO8" s="219"/>
      <c r="UEP8" s="219"/>
      <c r="UEQ8" s="219"/>
      <c r="UER8" s="219"/>
      <c r="UES8" s="219"/>
      <c r="UET8" s="219"/>
      <c r="UEU8" s="219"/>
      <c r="UEV8" s="219"/>
      <c r="UEW8" s="219"/>
      <c r="UEX8" s="219"/>
      <c r="UEY8" s="219"/>
      <c r="UEZ8" s="219"/>
      <c r="UFA8" s="219"/>
      <c r="UFB8" s="219"/>
      <c r="UFC8" s="219"/>
      <c r="UFD8" s="219"/>
      <c r="UFE8" s="219"/>
      <c r="UFF8" s="219"/>
      <c r="UFG8" s="219"/>
      <c r="UFH8" s="219"/>
      <c r="UFI8" s="219"/>
      <c r="UFJ8" s="219"/>
      <c r="UFK8" s="219"/>
      <c r="UFL8" s="219"/>
      <c r="UFM8" s="219"/>
      <c r="UFN8" s="219"/>
      <c r="UFO8" s="219"/>
      <c r="UFP8" s="219"/>
      <c r="UFQ8" s="219"/>
      <c r="UFR8" s="219"/>
      <c r="UFS8" s="219"/>
      <c r="UFT8" s="219"/>
      <c r="UFU8" s="219"/>
      <c r="UFV8" s="219"/>
      <c r="UFW8" s="219"/>
      <c r="UFX8" s="219"/>
      <c r="UFY8" s="219"/>
      <c r="UFZ8" s="219"/>
      <c r="UGA8" s="219"/>
      <c r="UGB8" s="219"/>
      <c r="UGC8" s="219"/>
      <c r="UGD8" s="219"/>
      <c r="UGE8" s="219"/>
      <c r="UGF8" s="219"/>
      <c r="UGG8" s="219"/>
      <c r="UGH8" s="219"/>
      <c r="UGI8" s="219"/>
      <c r="UGJ8" s="219"/>
      <c r="UGK8" s="219"/>
      <c r="UGL8" s="219"/>
      <c r="UGM8" s="219"/>
      <c r="UGN8" s="219"/>
      <c r="UGO8" s="219"/>
      <c r="UGP8" s="219"/>
      <c r="UGQ8" s="219"/>
      <c r="UGR8" s="219"/>
      <c r="UGS8" s="219"/>
      <c r="UGT8" s="219"/>
      <c r="UGU8" s="219"/>
      <c r="UGV8" s="219"/>
      <c r="UGW8" s="219"/>
      <c r="UGX8" s="219"/>
      <c r="UGY8" s="219"/>
      <c r="UGZ8" s="219"/>
      <c r="UHA8" s="219"/>
      <c r="UHB8" s="219"/>
      <c r="UHC8" s="219"/>
      <c r="UHD8" s="219"/>
      <c r="UHE8" s="219"/>
      <c r="UHF8" s="219"/>
      <c r="UHG8" s="219"/>
      <c r="UHH8" s="219"/>
      <c r="UHI8" s="219"/>
      <c r="UHJ8" s="219"/>
      <c r="UHK8" s="219"/>
      <c r="UHL8" s="219"/>
      <c r="UHM8" s="219"/>
      <c r="UHN8" s="219"/>
      <c r="UHO8" s="219"/>
      <c r="UHP8" s="219"/>
      <c r="UHQ8" s="219"/>
      <c r="UHR8" s="219"/>
      <c r="UHS8" s="219"/>
      <c r="UHT8" s="219"/>
      <c r="UHU8" s="219"/>
      <c r="UHV8" s="219"/>
      <c r="UHW8" s="219"/>
      <c r="UHX8" s="219"/>
      <c r="UHY8" s="219"/>
      <c r="UHZ8" s="219"/>
      <c r="UIA8" s="219"/>
      <c r="UIB8" s="219"/>
      <c r="UIC8" s="219"/>
      <c r="UID8" s="219"/>
      <c r="UIE8" s="219"/>
      <c r="UIF8" s="219"/>
      <c r="UIG8" s="219"/>
      <c r="UIH8" s="219"/>
      <c r="UII8" s="219"/>
      <c r="UIJ8" s="219"/>
      <c r="UIK8" s="219"/>
      <c r="UIL8" s="219"/>
      <c r="UIM8" s="219"/>
      <c r="UIN8" s="219"/>
      <c r="UIO8" s="219"/>
      <c r="UIP8" s="219"/>
      <c r="UIQ8" s="219"/>
      <c r="UIR8" s="219"/>
      <c r="UIS8" s="219"/>
      <c r="UIT8" s="219"/>
      <c r="UIU8" s="219"/>
      <c r="UIV8" s="219"/>
      <c r="UIW8" s="219"/>
      <c r="UIX8" s="219"/>
      <c r="UIY8" s="219"/>
      <c r="UIZ8" s="219"/>
      <c r="UJA8" s="219"/>
      <c r="UJB8" s="219"/>
      <c r="UJC8" s="219"/>
      <c r="UJD8" s="219"/>
      <c r="UJE8" s="219"/>
      <c r="UJF8" s="219"/>
      <c r="UJG8" s="219"/>
      <c r="UJH8" s="219"/>
      <c r="UJI8" s="219"/>
      <c r="UJJ8" s="219"/>
      <c r="UJK8" s="219"/>
      <c r="UJL8" s="219"/>
      <c r="UJM8" s="219"/>
      <c r="UJN8" s="219"/>
      <c r="UJO8" s="219"/>
      <c r="UJP8" s="219"/>
      <c r="UJQ8" s="219"/>
      <c r="UJR8" s="219"/>
      <c r="UJS8" s="219"/>
      <c r="UJT8" s="219"/>
      <c r="UJU8" s="219"/>
      <c r="UJV8" s="219"/>
      <c r="UJW8" s="219"/>
      <c r="UJX8" s="219"/>
      <c r="UJY8" s="219"/>
      <c r="UJZ8" s="219"/>
      <c r="UKA8" s="219"/>
      <c r="UKB8" s="219"/>
      <c r="UKC8" s="219"/>
      <c r="UKD8" s="219"/>
      <c r="UKE8" s="219"/>
      <c r="UKF8" s="219"/>
      <c r="UKG8" s="219"/>
      <c r="UKH8" s="219"/>
      <c r="UKI8" s="219"/>
      <c r="UKJ8" s="219"/>
      <c r="UKK8" s="219"/>
      <c r="UKL8" s="219"/>
      <c r="UKM8" s="219"/>
      <c r="UKN8" s="219"/>
      <c r="UKO8" s="219"/>
      <c r="UKP8" s="219"/>
      <c r="UKQ8" s="219"/>
      <c r="UKR8" s="219"/>
      <c r="UKS8" s="219"/>
      <c r="UKT8" s="219"/>
      <c r="UKU8" s="219"/>
      <c r="UKV8" s="219"/>
      <c r="UKW8" s="219"/>
      <c r="UKX8" s="219"/>
      <c r="UKY8" s="219"/>
      <c r="UKZ8" s="219"/>
      <c r="ULA8" s="219"/>
      <c r="ULB8" s="219"/>
      <c r="ULC8" s="219"/>
      <c r="ULD8" s="219"/>
      <c r="ULE8" s="219"/>
      <c r="ULF8" s="219"/>
      <c r="ULG8" s="219"/>
      <c r="ULH8" s="219"/>
      <c r="ULM8" s="219"/>
      <c r="ULN8" s="219"/>
      <c r="ULO8" s="219"/>
      <c r="ULP8" s="219"/>
      <c r="ULQ8" s="219"/>
      <c r="ULR8" s="219"/>
      <c r="ULS8" s="219"/>
      <c r="ULT8" s="219"/>
      <c r="ULU8" s="219"/>
      <c r="ULV8" s="219"/>
      <c r="ULW8" s="219"/>
      <c r="UNO8" s="219"/>
      <c r="UNP8" s="219"/>
      <c r="UNQ8" s="219"/>
      <c r="UNR8" s="219"/>
      <c r="UNS8" s="219"/>
      <c r="UNT8" s="219"/>
      <c r="UNU8" s="219"/>
      <c r="UNV8" s="219"/>
      <c r="UNW8" s="219"/>
      <c r="UNX8" s="219"/>
      <c r="UNY8" s="219"/>
      <c r="UNZ8" s="219"/>
      <c r="UOA8" s="219"/>
      <c r="UOB8" s="219"/>
      <c r="UOC8" s="219"/>
      <c r="UOD8" s="219"/>
      <c r="UOE8" s="219"/>
      <c r="UOF8" s="219"/>
      <c r="UOG8" s="219"/>
      <c r="UOH8" s="219"/>
      <c r="UOI8" s="219"/>
      <c r="UOJ8" s="219"/>
      <c r="UOK8" s="219"/>
      <c r="UOL8" s="219"/>
      <c r="UOM8" s="219"/>
      <c r="UON8" s="219"/>
      <c r="UOO8" s="219"/>
      <c r="UOP8" s="219"/>
      <c r="UOQ8" s="219"/>
      <c r="UOR8" s="219"/>
      <c r="UOS8" s="219"/>
      <c r="UOT8" s="219"/>
      <c r="UOU8" s="219"/>
      <c r="UOV8" s="219"/>
      <c r="UOW8" s="219"/>
      <c r="UOX8" s="219"/>
      <c r="UOY8" s="219"/>
      <c r="UOZ8" s="219"/>
      <c r="UPA8" s="219"/>
      <c r="UPB8" s="219"/>
      <c r="UPC8" s="219"/>
      <c r="UPD8" s="219"/>
      <c r="UPE8" s="219"/>
      <c r="UPF8" s="219"/>
      <c r="UPG8" s="219"/>
      <c r="UPH8" s="219"/>
      <c r="UPI8" s="219"/>
      <c r="UPJ8" s="219"/>
      <c r="UPK8" s="219"/>
      <c r="UPL8" s="219"/>
      <c r="UPM8" s="219"/>
      <c r="UPN8" s="219"/>
      <c r="UPO8" s="219"/>
      <c r="UPP8" s="219"/>
      <c r="UPQ8" s="219"/>
      <c r="UPR8" s="219"/>
      <c r="UPS8" s="219"/>
      <c r="UPT8" s="219"/>
      <c r="UPU8" s="219"/>
      <c r="UPV8" s="219"/>
      <c r="UPW8" s="219"/>
      <c r="UPX8" s="219"/>
      <c r="UPY8" s="219"/>
      <c r="UPZ8" s="219"/>
      <c r="UQA8" s="219"/>
      <c r="UQB8" s="219"/>
      <c r="UQC8" s="219"/>
      <c r="UQD8" s="219"/>
      <c r="UQE8" s="219"/>
      <c r="UQF8" s="219"/>
      <c r="UQG8" s="219"/>
      <c r="UQH8" s="219"/>
      <c r="UQI8" s="219"/>
      <c r="UQJ8" s="219"/>
      <c r="UQK8" s="219"/>
      <c r="UQL8" s="219"/>
      <c r="UQM8" s="219"/>
      <c r="UQN8" s="219"/>
      <c r="UQO8" s="219"/>
      <c r="UQP8" s="219"/>
      <c r="UQQ8" s="219"/>
      <c r="UQR8" s="219"/>
      <c r="UQS8" s="219"/>
      <c r="UQT8" s="219"/>
      <c r="UQU8" s="219"/>
      <c r="UQV8" s="219"/>
      <c r="UQW8" s="219"/>
      <c r="UQX8" s="219"/>
      <c r="UQY8" s="219"/>
      <c r="UQZ8" s="219"/>
      <c r="URA8" s="219"/>
      <c r="URB8" s="219"/>
      <c r="URC8" s="219"/>
      <c r="URD8" s="219"/>
      <c r="URE8" s="219"/>
      <c r="URF8" s="219"/>
      <c r="URG8" s="219"/>
      <c r="URH8" s="219"/>
      <c r="URI8" s="219"/>
      <c r="URJ8" s="219"/>
      <c r="URK8" s="219"/>
      <c r="URL8" s="219"/>
      <c r="URM8" s="219"/>
      <c r="URN8" s="219"/>
      <c r="URO8" s="219"/>
      <c r="URP8" s="219"/>
      <c r="URQ8" s="219"/>
      <c r="URR8" s="219"/>
      <c r="URS8" s="219"/>
      <c r="URT8" s="219"/>
      <c r="URU8" s="219"/>
      <c r="URV8" s="219"/>
      <c r="URW8" s="219"/>
      <c r="URX8" s="219"/>
      <c r="URY8" s="219"/>
      <c r="URZ8" s="219"/>
      <c r="USA8" s="219"/>
      <c r="USB8" s="219"/>
      <c r="USC8" s="219"/>
      <c r="USD8" s="219"/>
      <c r="USE8" s="219"/>
      <c r="USF8" s="219"/>
      <c r="USG8" s="219"/>
      <c r="USH8" s="219"/>
      <c r="USI8" s="219"/>
      <c r="USJ8" s="219"/>
      <c r="USK8" s="219"/>
      <c r="USL8" s="219"/>
      <c r="USM8" s="219"/>
      <c r="USN8" s="219"/>
      <c r="USO8" s="219"/>
      <c r="USP8" s="219"/>
      <c r="USQ8" s="219"/>
      <c r="USR8" s="219"/>
      <c r="USS8" s="219"/>
      <c r="UST8" s="219"/>
      <c r="USU8" s="219"/>
      <c r="USV8" s="219"/>
      <c r="USW8" s="219"/>
      <c r="USX8" s="219"/>
      <c r="USY8" s="219"/>
      <c r="USZ8" s="219"/>
      <c r="UTA8" s="219"/>
      <c r="UTB8" s="219"/>
      <c r="UTC8" s="219"/>
      <c r="UTD8" s="219"/>
      <c r="UTE8" s="219"/>
      <c r="UTF8" s="219"/>
      <c r="UTG8" s="219"/>
      <c r="UTH8" s="219"/>
      <c r="UTI8" s="219"/>
      <c r="UTJ8" s="219"/>
      <c r="UTK8" s="219"/>
      <c r="UTL8" s="219"/>
      <c r="UTM8" s="219"/>
      <c r="UTN8" s="219"/>
      <c r="UTO8" s="219"/>
      <c r="UTP8" s="219"/>
      <c r="UTQ8" s="219"/>
      <c r="UTR8" s="219"/>
      <c r="UTS8" s="219"/>
      <c r="UTT8" s="219"/>
      <c r="UTU8" s="219"/>
      <c r="UTV8" s="219"/>
      <c r="UTW8" s="219"/>
      <c r="UTX8" s="219"/>
      <c r="UTY8" s="219"/>
      <c r="UTZ8" s="219"/>
      <c r="UUA8" s="219"/>
      <c r="UUB8" s="219"/>
      <c r="UUC8" s="219"/>
      <c r="UUD8" s="219"/>
      <c r="UUE8" s="219"/>
      <c r="UUF8" s="219"/>
      <c r="UUG8" s="219"/>
      <c r="UUH8" s="219"/>
      <c r="UUI8" s="219"/>
      <c r="UUJ8" s="219"/>
      <c r="UUK8" s="219"/>
      <c r="UUL8" s="219"/>
      <c r="UUM8" s="219"/>
      <c r="UUN8" s="219"/>
      <c r="UUO8" s="219"/>
      <c r="UUP8" s="219"/>
      <c r="UUQ8" s="219"/>
      <c r="UUR8" s="219"/>
      <c r="UUS8" s="219"/>
      <c r="UUT8" s="219"/>
      <c r="UUU8" s="219"/>
      <c r="UUV8" s="219"/>
      <c r="UUW8" s="219"/>
      <c r="UUX8" s="219"/>
      <c r="UUY8" s="219"/>
      <c r="UUZ8" s="219"/>
      <c r="UVA8" s="219"/>
      <c r="UVB8" s="219"/>
      <c r="UVC8" s="219"/>
      <c r="UVD8" s="219"/>
      <c r="UVI8" s="219"/>
      <c r="UVJ8" s="219"/>
      <c r="UVK8" s="219"/>
      <c r="UVL8" s="219"/>
      <c r="UVM8" s="219"/>
      <c r="UVN8" s="219"/>
      <c r="UVO8" s="219"/>
      <c r="UVP8" s="219"/>
      <c r="UVQ8" s="219"/>
      <c r="UVR8" s="219"/>
      <c r="UVS8" s="219"/>
      <c r="UXK8" s="219"/>
      <c r="UXL8" s="219"/>
      <c r="UXM8" s="219"/>
      <c r="UXN8" s="219"/>
      <c r="UXO8" s="219"/>
      <c r="UXP8" s="219"/>
      <c r="UXQ8" s="219"/>
      <c r="UXR8" s="219"/>
      <c r="UXS8" s="219"/>
      <c r="UXT8" s="219"/>
      <c r="UXU8" s="219"/>
      <c r="UXV8" s="219"/>
      <c r="UXW8" s="219"/>
      <c r="UXX8" s="219"/>
      <c r="UXY8" s="219"/>
      <c r="UXZ8" s="219"/>
      <c r="UYA8" s="219"/>
      <c r="UYB8" s="219"/>
      <c r="UYC8" s="219"/>
      <c r="UYD8" s="219"/>
      <c r="UYE8" s="219"/>
      <c r="UYF8" s="219"/>
      <c r="UYG8" s="219"/>
      <c r="UYH8" s="219"/>
      <c r="UYI8" s="219"/>
      <c r="UYJ8" s="219"/>
      <c r="UYK8" s="219"/>
      <c r="UYL8" s="219"/>
      <c r="UYM8" s="219"/>
      <c r="UYN8" s="219"/>
      <c r="UYO8" s="219"/>
      <c r="UYP8" s="219"/>
      <c r="UYQ8" s="219"/>
      <c r="UYR8" s="219"/>
      <c r="UYS8" s="219"/>
      <c r="UYT8" s="219"/>
      <c r="UYU8" s="219"/>
      <c r="UYV8" s="219"/>
      <c r="UYW8" s="219"/>
      <c r="UYX8" s="219"/>
      <c r="UYY8" s="219"/>
      <c r="UYZ8" s="219"/>
      <c r="UZA8" s="219"/>
      <c r="UZB8" s="219"/>
      <c r="UZC8" s="219"/>
      <c r="UZD8" s="219"/>
      <c r="UZE8" s="219"/>
      <c r="UZF8" s="219"/>
      <c r="UZG8" s="219"/>
      <c r="UZH8" s="219"/>
      <c r="UZI8" s="219"/>
      <c r="UZJ8" s="219"/>
      <c r="UZK8" s="219"/>
      <c r="UZL8" s="219"/>
      <c r="UZM8" s="219"/>
      <c r="UZN8" s="219"/>
      <c r="UZO8" s="219"/>
      <c r="UZP8" s="219"/>
      <c r="UZQ8" s="219"/>
      <c r="UZR8" s="219"/>
      <c r="UZS8" s="219"/>
      <c r="UZT8" s="219"/>
      <c r="UZU8" s="219"/>
      <c r="UZV8" s="219"/>
      <c r="UZW8" s="219"/>
      <c r="UZX8" s="219"/>
      <c r="UZY8" s="219"/>
      <c r="UZZ8" s="219"/>
      <c r="VAA8" s="219"/>
      <c r="VAB8" s="219"/>
      <c r="VAC8" s="219"/>
      <c r="VAD8" s="219"/>
      <c r="VAE8" s="219"/>
      <c r="VAF8" s="219"/>
      <c r="VAG8" s="219"/>
      <c r="VAH8" s="219"/>
      <c r="VAI8" s="219"/>
      <c r="VAJ8" s="219"/>
      <c r="VAK8" s="219"/>
      <c r="VAL8" s="219"/>
      <c r="VAM8" s="219"/>
      <c r="VAN8" s="219"/>
      <c r="VAO8" s="219"/>
      <c r="VAP8" s="219"/>
      <c r="VAQ8" s="219"/>
      <c r="VAR8" s="219"/>
      <c r="VAS8" s="219"/>
      <c r="VAT8" s="219"/>
      <c r="VAU8" s="219"/>
      <c r="VAV8" s="219"/>
      <c r="VAW8" s="219"/>
      <c r="VAX8" s="219"/>
      <c r="VAY8" s="219"/>
      <c r="VAZ8" s="219"/>
      <c r="VBA8" s="219"/>
      <c r="VBB8" s="219"/>
      <c r="VBC8" s="219"/>
      <c r="VBD8" s="219"/>
      <c r="VBE8" s="219"/>
      <c r="VBF8" s="219"/>
      <c r="VBG8" s="219"/>
      <c r="VBH8" s="219"/>
      <c r="VBI8" s="219"/>
      <c r="VBJ8" s="219"/>
      <c r="VBK8" s="219"/>
      <c r="VBL8" s="219"/>
      <c r="VBM8" s="219"/>
      <c r="VBN8" s="219"/>
      <c r="VBO8" s="219"/>
      <c r="VBP8" s="219"/>
      <c r="VBQ8" s="219"/>
      <c r="VBR8" s="219"/>
      <c r="VBS8" s="219"/>
      <c r="VBT8" s="219"/>
      <c r="VBU8" s="219"/>
      <c r="VBV8" s="219"/>
      <c r="VBW8" s="219"/>
      <c r="VBX8" s="219"/>
      <c r="VBY8" s="219"/>
      <c r="VBZ8" s="219"/>
      <c r="VCA8" s="219"/>
      <c r="VCB8" s="219"/>
      <c r="VCC8" s="219"/>
      <c r="VCD8" s="219"/>
      <c r="VCE8" s="219"/>
      <c r="VCF8" s="219"/>
      <c r="VCG8" s="219"/>
      <c r="VCH8" s="219"/>
      <c r="VCI8" s="219"/>
      <c r="VCJ8" s="219"/>
      <c r="VCK8" s="219"/>
      <c r="VCL8" s="219"/>
      <c r="VCM8" s="219"/>
      <c r="VCN8" s="219"/>
      <c r="VCO8" s="219"/>
      <c r="VCP8" s="219"/>
      <c r="VCQ8" s="219"/>
      <c r="VCR8" s="219"/>
      <c r="VCS8" s="219"/>
      <c r="VCT8" s="219"/>
      <c r="VCU8" s="219"/>
      <c r="VCV8" s="219"/>
      <c r="VCW8" s="219"/>
      <c r="VCX8" s="219"/>
      <c r="VCY8" s="219"/>
      <c r="VCZ8" s="219"/>
      <c r="VDA8" s="219"/>
      <c r="VDB8" s="219"/>
      <c r="VDC8" s="219"/>
      <c r="VDD8" s="219"/>
      <c r="VDE8" s="219"/>
      <c r="VDF8" s="219"/>
      <c r="VDG8" s="219"/>
      <c r="VDH8" s="219"/>
      <c r="VDI8" s="219"/>
      <c r="VDJ8" s="219"/>
      <c r="VDK8" s="219"/>
      <c r="VDL8" s="219"/>
      <c r="VDM8" s="219"/>
      <c r="VDN8" s="219"/>
      <c r="VDO8" s="219"/>
      <c r="VDP8" s="219"/>
      <c r="VDQ8" s="219"/>
      <c r="VDR8" s="219"/>
      <c r="VDS8" s="219"/>
      <c r="VDT8" s="219"/>
      <c r="VDU8" s="219"/>
      <c r="VDV8" s="219"/>
      <c r="VDW8" s="219"/>
      <c r="VDX8" s="219"/>
      <c r="VDY8" s="219"/>
      <c r="VDZ8" s="219"/>
      <c r="VEA8" s="219"/>
      <c r="VEB8" s="219"/>
      <c r="VEC8" s="219"/>
      <c r="VED8" s="219"/>
      <c r="VEE8" s="219"/>
      <c r="VEF8" s="219"/>
      <c r="VEG8" s="219"/>
      <c r="VEH8" s="219"/>
      <c r="VEI8" s="219"/>
      <c r="VEJ8" s="219"/>
      <c r="VEK8" s="219"/>
      <c r="VEL8" s="219"/>
      <c r="VEM8" s="219"/>
      <c r="VEN8" s="219"/>
      <c r="VEO8" s="219"/>
      <c r="VEP8" s="219"/>
      <c r="VEQ8" s="219"/>
      <c r="VER8" s="219"/>
      <c r="VES8" s="219"/>
      <c r="VET8" s="219"/>
      <c r="VEU8" s="219"/>
      <c r="VEV8" s="219"/>
      <c r="VEW8" s="219"/>
      <c r="VEX8" s="219"/>
      <c r="VEY8" s="219"/>
      <c r="VEZ8" s="219"/>
      <c r="VFE8" s="219"/>
      <c r="VFF8" s="219"/>
      <c r="VFG8" s="219"/>
      <c r="VFH8" s="219"/>
      <c r="VFI8" s="219"/>
      <c r="VFJ8" s="219"/>
      <c r="VFK8" s="219"/>
      <c r="VFL8" s="219"/>
      <c r="VFM8" s="219"/>
      <c r="VFN8" s="219"/>
      <c r="VFO8" s="219"/>
      <c r="VHG8" s="219"/>
      <c r="VHH8" s="219"/>
      <c r="VHI8" s="219"/>
      <c r="VHJ8" s="219"/>
      <c r="VHK8" s="219"/>
      <c r="VHL8" s="219"/>
      <c r="VHM8" s="219"/>
      <c r="VHN8" s="219"/>
      <c r="VHO8" s="219"/>
      <c r="VHP8" s="219"/>
      <c r="VHQ8" s="219"/>
      <c r="VHR8" s="219"/>
      <c r="VHS8" s="219"/>
      <c r="VHT8" s="219"/>
      <c r="VHU8" s="219"/>
      <c r="VHV8" s="219"/>
      <c r="VHW8" s="219"/>
      <c r="VHX8" s="219"/>
      <c r="VHY8" s="219"/>
      <c r="VHZ8" s="219"/>
      <c r="VIA8" s="219"/>
      <c r="VIB8" s="219"/>
      <c r="VIC8" s="219"/>
      <c r="VID8" s="219"/>
      <c r="VIE8" s="219"/>
      <c r="VIF8" s="219"/>
      <c r="VIG8" s="219"/>
      <c r="VIH8" s="219"/>
      <c r="VII8" s="219"/>
      <c r="VIJ8" s="219"/>
      <c r="VIK8" s="219"/>
      <c r="VIL8" s="219"/>
      <c r="VIM8" s="219"/>
      <c r="VIN8" s="219"/>
      <c r="VIO8" s="219"/>
      <c r="VIP8" s="219"/>
      <c r="VIQ8" s="219"/>
      <c r="VIR8" s="219"/>
      <c r="VIS8" s="219"/>
      <c r="VIT8" s="219"/>
      <c r="VIU8" s="219"/>
      <c r="VIV8" s="219"/>
      <c r="VIW8" s="219"/>
      <c r="VIX8" s="219"/>
      <c r="VIY8" s="219"/>
      <c r="VIZ8" s="219"/>
      <c r="VJA8" s="219"/>
      <c r="VJB8" s="219"/>
      <c r="VJC8" s="219"/>
      <c r="VJD8" s="219"/>
      <c r="VJE8" s="219"/>
      <c r="VJF8" s="219"/>
      <c r="VJG8" s="219"/>
      <c r="VJH8" s="219"/>
      <c r="VJI8" s="219"/>
      <c r="VJJ8" s="219"/>
      <c r="VJK8" s="219"/>
      <c r="VJL8" s="219"/>
      <c r="VJM8" s="219"/>
      <c r="VJN8" s="219"/>
      <c r="VJO8" s="219"/>
      <c r="VJP8" s="219"/>
      <c r="VJQ8" s="219"/>
      <c r="VJR8" s="219"/>
      <c r="VJS8" s="219"/>
      <c r="VJT8" s="219"/>
      <c r="VJU8" s="219"/>
      <c r="VJV8" s="219"/>
      <c r="VJW8" s="219"/>
      <c r="VJX8" s="219"/>
      <c r="VJY8" s="219"/>
      <c r="VJZ8" s="219"/>
      <c r="VKA8" s="219"/>
      <c r="VKB8" s="219"/>
      <c r="VKC8" s="219"/>
      <c r="VKD8" s="219"/>
      <c r="VKE8" s="219"/>
      <c r="VKF8" s="219"/>
      <c r="VKG8" s="219"/>
      <c r="VKH8" s="219"/>
      <c r="VKI8" s="219"/>
      <c r="VKJ8" s="219"/>
      <c r="VKK8" s="219"/>
      <c r="VKL8" s="219"/>
      <c r="VKM8" s="219"/>
      <c r="VKN8" s="219"/>
      <c r="VKO8" s="219"/>
      <c r="VKP8" s="219"/>
      <c r="VKQ8" s="219"/>
      <c r="VKR8" s="219"/>
      <c r="VKS8" s="219"/>
      <c r="VKT8" s="219"/>
      <c r="VKU8" s="219"/>
      <c r="VKV8" s="219"/>
      <c r="VKW8" s="219"/>
      <c r="VKX8" s="219"/>
      <c r="VKY8" s="219"/>
      <c r="VKZ8" s="219"/>
      <c r="VLA8" s="219"/>
      <c r="VLB8" s="219"/>
      <c r="VLC8" s="219"/>
      <c r="VLD8" s="219"/>
      <c r="VLE8" s="219"/>
      <c r="VLF8" s="219"/>
      <c r="VLG8" s="219"/>
      <c r="VLH8" s="219"/>
      <c r="VLI8" s="219"/>
      <c r="VLJ8" s="219"/>
      <c r="VLK8" s="219"/>
      <c r="VLL8" s="219"/>
      <c r="VLM8" s="219"/>
      <c r="VLN8" s="219"/>
      <c r="VLO8" s="219"/>
      <c r="VLP8" s="219"/>
      <c r="VLQ8" s="219"/>
      <c r="VLR8" s="219"/>
      <c r="VLS8" s="219"/>
      <c r="VLT8" s="219"/>
      <c r="VLU8" s="219"/>
      <c r="VLV8" s="219"/>
      <c r="VLW8" s="219"/>
      <c r="VLX8" s="219"/>
      <c r="VLY8" s="219"/>
      <c r="VLZ8" s="219"/>
      <c r="VMA8" s="219"/>
      <c r="VMB8" s="219"/>
      <c r="VMC8" s="219"/>
      <c r="VMD8" s="219"/>
      <c r="VME8" s="219"/>
      <c r="VMF8" s="219"/>
      <c r="VMG8" s="219"/>
      <c r="VMH8" s="219"/>
      <c r="VMI8" s="219"/>
      <c r="VMJ8" s="219"/>
      <c r="VMK8" s="219"/>
      <c r="VML8" s="219"/>
      <c r="VMM8" s="219"/>
      <c r="VMN8" s="219"/>
      <c r="VMO8" s="219"/>
      <c r="VMP8" s="219"/>
      <c r="VMQ8" s="219"/>
      <c r="VMR8" s="219"/>
      <c r="VMS8" s="219"/>
      <c r="VMT8" s="219"/>
      <c r="VMU8" s="219"/>
      <c r="VMV8" s="219"/>
      <c r="VMW8" s="219"/>
      <c r="VMX8" s="219"/>
      <c r="VMY8" s="219"/>
      <c r="VMZ8" s="219"/>
      <c r="VNA8" s="219"/>
      <c r="VNB8" s="219"/>
      <c r="VNC8" s="219"/>
      <c r="VND8" s="219"/>
      <c r="VNE8" s="219"/>
      <c r="VNF8" s="219"/>
      <c r="VNG8" s="219"/>
      <c r="VNH8" s="219"/>
      <c r="VNI8" s="219"/>
      <c r="VNJ8" s="219"/>
      <c r="VNK8" s="219"/>
      <c r="VNL8" s="219"/>
      <c r="VNM8" s="219"/>
      <c r="VNN8" s="219"/>
      <c r="VNO8" s="219"/>
      <c r="VNP8" s="219"/>
      <c r="VNQ8" s="219"/>
      <c r="VNR8" s="219"/>
      <c r="VNS8" s="219"/>
      <c r="VNT8" s="219"/>
      <c r="VNU8" s="219"/>
      <c r="VNV8" s="219"/>
      <c r="VNW8" s="219"/>
      <c r="VNX8" s="219"/>
      <c r="VNY8" s="219"/>
      <c r="VNZ8" s="219"/>
      <c r="VOA8" s="219"/>
      <c r="VOB8" s="219"/>
      <c r="VOC8" s="219"/>
      <c r="VOD8" s="219"/>
      <c r="VOE8" s="219"/>
      <c r="VOF8" s="219"/>
      <c r="VOG8" s="219"/>
      <c r="VOH8" s="219"/>
      <c r="VOI8" s="219"/>
      <c r="VOJ8" s="219"/>
      <c r="VOK8" s="219"/>
      <c r="VOL8" s="219"/>
      <c r="VOM8" s="219"/>
      <c r="VON8" s="219"/>
      <c r="VOO8" s="219"/>
      <c r="VOP8" s="219"/>
      <c r="VOQ8" s="219"/>
      <c r="VOR8" s="219"/>
      <c r="VOS8" s="219"/>
      <c r="VOT8" s="219"/>
      <c r="VOU8" s="219"/>
      <c r="VOV8" s="219"/>
      <c r="VPA8" s="219"/>
      <c r="VPB8" s="219"/>
      <c r="VPC8" s="219"/>
      <c r="VPD8" s="219"/>
      <c r="VPE8" s="219"/>
      <c r="VPF8" s="219"/>
      <c r="VPG8" s="219"/>
      <c r="VPH8" s="219"/>
      <c r="VPI8" s="219"/>
      <c r="VPJ8" s="219"/>
      <c r="VPK8" s="219"/>
      <c r="VRC8" s="219"/>
      <c r="VRD8" s="219"/>
      <c r="VRE8" s="219"/>
      <c r="VRF8" s="219"/>
      <c r="VRG8" s="219"/>
      <c r="VRH8" s="219"/>
      <c r="VRI8" s="219"/>
      <c r="VRJ8" s="219"/>
      <c r="VRK8" s="219"/>
      <c r="VRL8" s="219"/>
      <c r="VRM8" s="219"/>
      <c r="VRN8" s="219"/>
      <c r="VRO8" s="219"/>
      <c r="VRP8" s="219"/>
      <c r="VRQ8" s="219"/>
      <c r="VRR8" s="219"/>
      <c r="VRS8" s="219"/>
      <c r="VRT8" s="219"/>
      <c r="VRU8" s="219"/>
      <c r="VRV8" s="219"/>
      <c r="VRW8" s="219"/>
      <c r="VRX8" s="219"/>
      <c r="VRY8" s="219"/>
      <c r="VRZ8" s="219"/>
      <c r="VSA8" s="219"/>
      <c r="VSB8" s="219"/>
      <c r="VSC8" s="219"/>
      <c r="VSD8" s="219"/>
      <c r="VSE8" s="219"/>
      <c r="VSF8" s="219"/>
      <c r="VSG8" s="219"/>
      <c r="VSH8" s="219"/>
      <c r="VSI8" s="219"/>
      <c r="VSJ8" s="219"/>
      <c r="VSK8" s="219"/>
      <c r="VSL8" s="219"/>
      <c r="VSM8" s="219"/>
      <c r="VSN8" s="219"/>
      <c r="VSO8" s="219"/>
      <c r="VSP8" s="219"/>
      <c r="VSQ8" s="219"/>
      <c r="VSR8" s="219"/>
      <c r="VSS8" s="219"/>
      <c r="VST8" s="219"/>
      <c r="VSU8" s="219"/>
      <c r="VSV8" s="219"/>
      <c r="VSW8" s="219"/>
      <c r="VSX8" s="219"/>
      <c r="VSY8" s="219"/>
      <c r="VSZ8" s="219"/>
      <c r="VTA8" s="219"/>
      <c r="VTB8" s="219"/>
      <c r="VTC8" s="219"/>
      <c r="VTD8" s="219"/>
      <c r="VTE8" s="219"/>
      <c r="VTF8" s="219"/>
      <c r="VTG8" s="219"/>
      <c r="VTH8" s="219"/>
      <c r="VTI8" s="219"/>
      <c r="VTJ8" s="219"/>
      <c r="VTK8" s="219"/>
      <c r="VTL8" s="219"/>
      <c r="VTM8" s="219"/>
      <c r="VTN8" s="219"/>
      <c r="VTO8" s="219"/>
      <c r="VTP8" s="219"/>
      <c r="VTQ8" s="219"/>
      <c r="VTR8" s="219"/>
      <c r="VTS8" s="219"/>
      <c r="VTT8" s="219"/>
      <c r="VTU8" s="219"/>
      <c r="VTV8" s="219"/>
      <c r="VTW8" s="219"/>
      <c r="VTX8" s="219"/>
      <c r="VTY8" s="219"/>
      <c r="VTZ8" s="219"/>
      <c r="VUA8" s="219"/>
      <c r="VUB8" s="219"/>
      <c r="VUC8" s="219"/>
      <c r="VUD8" s="219"/>
      <c r="VUE8" s="219"/>
      <c r="VUF8" s="219"/>
      <c r="VUG8" s="219"/>
      <c r="VUH8" s="219"/>
      <c r="VUI8" s="219"/>
      <c r="VUJ8" s="219"/>
      <c r="VUK8" s="219"/>
      <c r="VUL8" s="219"/>
      <c r="VUM8" s="219"/>
      <c r="VUN8" s="219"/>
      <c r="VUO8" s="219"/>
      <c r="VUP8" s="219"/>
      <c r="VUQ8" s="219"/>
      <c r="VUR8" s="219"/>
      <c r="VUS8" s="219"/>
      <c r="VUT8" s="219"/>
      <c r="VUU8" s="219"/>
      <c r="VUV8" s="219"/>
      <c r="VUW8" s="219"/>
      <c r="VUX8" s="219"/>
      <c r="VUY8" s="219"/>
      <c r="VUZ8" s="219"/>
      <c r="VVA8" s="219"/>
      <c r="VVB8" s="219"/>
      <c r="VVC8" s="219"/>
      <c r="VVD8" s="219"/>
      <c r="VVE8" s="219"/>
      <c r="VVF8" s="219"/>
      <c r="VVG8" s="219"/>
      <c r="VVH8" s="219"/>
      <c r="VVI8" s="219"/>
      <c r="VVJ8" s="219"/>
      <c r="VVK8" s="219"/>
      <c r="VVL8" s="219"/>
      <c r="VVM8" s="219"/>
      <c r="VVN8" s="219"/>
      <c r="VVO8" s="219"/>
      <c r="VVP8" s="219"/>
      <c r="VVQ8" s="219"/>
      <c r="VVR8" s="219"/>
      <c r="VVS8" s="219"/>
      <c r="VVT8" s="219"/>
      <c r="VVU8" s="219"/>
      <c r="VVV8" s="219"/>
      <c r="VVW8" s="219"/>
      <c r="VVX8" s="219"/>
      <c r="VVY8" s="219"/>
      <c r="VVZ8" s="219"/>
      <c r="VWA8" s="219"/>
      <c r="VWB8" s="219"/>
      <c r="VWC8" s="219"/>
      <c r="VWD8" s="219"/>
      <c r="VWE8" s="219"/>
      <c r="VWF8" s="219"/>
      <c r="VWG8" s="219"/>
      <c r="VWH8" s="219"/>
      <c r="VWI8" s="219"/>
      <c r="VWJ8" s="219"/>
      <c r="VWK8" s="219"/>
      <c r="VWL8" s="219"/>
      <c r="VWM8" s="219"/>
      <c r="VWN8" s="219"/>
      <c r="VWO8" s="219"/>
      <c r="VWP8" s="219"/>
      <c r="VWQ8" s="219"/>
      <c r="VWR8" s="219"/>
      <c r="VWS8" s="219"/>
      <c r="VWT8" s="219"/>
      <c r="VWU8" s="219"/>
      <c r="VWV8" s="219"/>
      <c r="VWW8" s="219"/>
      <c r="VWX8" s="219"/>
      <c r="VWY8" s="219"/>
      <c r="VWZ8" s="219"/>
      <c r="VXA8" s="219"/>
      <c r="VXB8" s="219"/>
      <c r="VXC8" s="219"/>
      <c r="VXD8" s="219"/>
      <c r="VXE8" s="219"/>
      <c r="VXF8" s="219"/>
      <c r="VXG8" s="219"/>
      <c r="VXH8" s="219"/>
      <c r="VXI8" s="219"/>
      <c r="VXJ8" s="219"/>
      <c r="VXK8" s="219"/>
      <c r="VXL8" s="219"/>
      <c r="VXM8" s="219"/>
      <c r="VXN8" s="219"/>
      <c r="VXO8" s="219"/>
      <c r="VXP8" s="219"/>
      <c r="VXQ8" s="219"/>
      <c r="VXR8" s="219"/>
      <c r="VXS8" s="219"/>
      <c r="VXT8" s="219"/>
      <c r="VXU8" s="219"/>
      <c r="VXV8" s="219"/>
      <c r="VXW8" s="219"/>
      <c r="VXX8" s="219"/>
      <c r="VXY8" s="219"/>
      <c r="VXZ8" s="219"/>
      <c r="VYA8" s="219"/>
      <c r="VYB8" s="219"/>
      <c r="VYC8" s="219"/>
      <c r="VYD8" s="219"/>
      <c r="VYE8" s="219"/>
      <c r="VYF8" s="219"/>
      <c r="VYG8" s="219"/>
      <c r="VYH8" s="219"/>
      <c r="VYI8" s="219"/>
      <c r="VYJ8" s="219"/>
      <c r="VYK8" s="219"/>
      <c r="VYL8" s="219"/>
      <c r="VYM8" s="219"/>
      <c r="VYN8" s="219"/>
      <c r="VYO8" s="219"/>
      <c r="VYP8" s="219"/>
      <c r="VYQ8" s="219"/>
      <c r="VYR8" s="219"/>
      <c r="VYW8" s="219"/>
      <c r="VYX8" s="219"/>
      <c r="VYY8" s="219"/>
      <c r="VYZ8" s="219"/>
      <c r="VZA8" s="219"/>
      <c r="VZB8" s="219"/>
      <c r="VZC8" s="219"/>
      <c r="VZD8" s="219"/>
      <c r="VZE8" s="219"/>
      <c r="VZF8" s="219"/>
      <c r="VZG8" s="219"/>
      <c r="WAY8" s="219"/>
      <c r="WAZ8" s="219"/>
      <c r="WBA8" s="219"/>
      <c r="WBB8" s="219"/>
      <c r="WBC8" s="219"/>
      <c r="WBD8" s="219"/>
      <c r="WBE8" s="219"/>
      <c r="WBF8" s="219"/>
      <c r="WBG8" s="219"/>
      <c r="WBH8" s="219"/>
      <c r="WBI8" s="219"/>
      <c r="WBJ8" s="219"/>
      <c r="WBK8" s="219"/>
      <c r="WBL8" s="219"/>
      <c r="WBM8" s="219"/>
      <c r="WBN8" s="219"/>
      <c r="WBO8" s="219"/>
      <c r="WBP8" s="219"/>
      <c r="WBQ8" s="219"/>
      <c r="WBR8" s="219"/>
      <c r="WBS8" s="219"/>
      <c r="WBT8" s="219"/>
      <c r="WBU8" s="219"/>
      <c r="WBV8" s="219"/>
      <c r="WBW8" s="219"/>
      <c r="WBX8" s="219"/>
      <c r="WBY8" s="219"/>
      <c r="WBZ8" s="219"/>
      <c r="WCA8" s="219"/>
      <c r="WCB8" s="219"/>
      <c r="WCC8" s="219"/>
      <c r="WCD8" s="219"/>
      <c r="WCE8" s="219"/>
      <c r="WCF8" s="219"/>
      <c r="WCG8" s="219"/>
      <c r="WCH8" s="219"/>
      <c r="WCI8" s="219"/>
      <c r="WCJ8" s="219"/>
      <c r="WCK8" s="219"/>
      <c r="WCL8" s="219"/>
      <c r="WCM8" s="219"/>
      <c r="WCN8" s="219"/>
      <c r="WCO8" s="219"/>
      <c r="WCP8" s="219"/>
      <c r="WCQ8" s="219"/>
      <c r="WCR8" s="219"/>
      <c r="WCS8" s="219"/>
      <c r="WCT8" s="219"/>
      <c r="WCU8" s="219"/>
      <c r="WCV8" s="219"/>
      <c r="WCW8" s="219"/>
      <c r="WCX8" s="219"/>
      <c r="WCY8" s="219"/>
      <c r="WCZ8" s="219"/>
      <c r="WDA8" s="219"/>
      <c r="WDB8" s="219"/>
      <c r="WDC8" s="219"/>
      <c r="WDD8" s="219"/>
      <c r="WDE8" s="219"/>
      <c r="WDF8" s="219"/>
      <c r="WDG8" s="219"/>
      <c r="WDH8" s="219"/>
      <c r="WDI8" s="219"/>
      <c r="WDJ8" s="219"/>
      <c r="WDK8" s="219"/>
      <c r="WDL8" s="219"/>
      <c r="WDM8" s="219"/>
      <c r="WDN8" s="219"/>
      <c r="WDO8" s="219"/>
      <c r="WDP8" s="219"/>
      <c r="WDQ8" s="219"/>
      <c r="WDR8" s="219"/>
      <c r="WDS8" s="219"/>
      <c r="WDT8" s="219"/>
      <c r="WDU8" s="219"/>
      <c r="WDV8" s="219"/>
      <c r="WDW8" s="219"/>
      <c r="WDX8" s="219"/>
      <c r="WDY8" s="219"/>
      <c r="WDZ8" s="219"/>
      <c r="WEA8" s="219"/>
      <c r="WEB8" s="219"/>
      <c r="WEC8" s="219"/>
      <c r="WED8" s="219"/>
      <c r="WEE8" s="219"/>
      <c r="WEF8" s="219"/>
      <c r="WEG8" s="219"/>
      <c r="WEH8" s="219"/>
      <c r="WEI8" s="219"/>
      <c r="WEJ8" s="219"/>
      <c r="WEK8" s="219"/>
      <c r="WEL8" s="219"/>
      <c r="WEM8" s="219"/>
      <c r="WEN8" s="219"/>
      <c r="WEO8" s="219"/>
      <c r="WEP8" s="219"/>
      <c r="WEQ8" s="219"/>
      <c r="WER8" s="219"/>
      <c r="WES8" s="219"/>
      <c r="WET8" s="219"/>
      <c r="WEU8" s="219"/>
      <c r="WEV8" s="219"/>
      <c r="WEW8" s="219"/>
      <c r="WEX8" s="219"/>
      <c r="WEY8" s="219"/>
      <c r="WEZ8" s="219"/>
      <c r="WFA8" s="219"/>
      <c r="WFB8" s="219"/>
      <c r="WFC8" s="219"/>
      <c r="WFD8" s="219"/>
      <c r="WFE8" s="219"/>
      <c r="WFF8" s="219"/>
      <c r="WFG8" s="219"/>
      <c r="WFH8" s="219"/>
      <c r="WFI8" s="219"/>
      <c r="WFJ8" s="219"/>
      <c r="WFK8" s="219"/>
      <c r="WFL8" s="219"/>
      <c r="WFM8" s="219"/>
      <c r="WFN8" s="219"/>
      <c r="WFO8" s="219"/>
      <c r="WFP8" s="219"/>
      <c r="WFQ8" s="219"/>
      <c r="WFR8" s="219"/>
      <c r="WFS8" s="219"/>
      <c r="WFT8" s="219"/>
      <c r="WFU8" s="219"/>
      <c r="WFV8" s="219"/>
      <c r="WFW8" s="219"/>
      <c r="WFX8" s="219"/>
      <c r="WFY8" s="219"/>
      <c r="WFZ8" s="219"/>
      <c r="WGA8" s="219"/>
      <c r="WGB8" s="219"/>
      <c r="WGC8" s="219"/>
      <c r="WGD8" s="219"/>
      <c r="WGE8" s="219"/>
      <c r="WGF8" s="219"/>
      <c r="WGG8" s="219"/>
      <c r="WGH8" s="219"/>
      <c r="WGI8" s="219"/>
      <c r="WGJ8" s="219"/>
      <c r="WGK8" s="219"/>
      <c r="WGL8" s="219"/>
      <c r="WGM8" s="219"/>
      <c r="WGN8" s="219"/>
      <c r="WGO8" s="219"/>
      <c r="WGP8" s="219"/>
      <c r="WGQ8" s="219"/>
      <c r="WGR8" s="219"/>
      <c r="WGS8" s="219"/>
      <c r="WGT8" s="219"/>
      <c r="WGU8" s="219"/>
      <c r="WGV8" s="219"/>
      <c r="WGW8" s="219"/>
      <c r="WGX8" s="219"/>
      <c r="WGY8" s="219"/>
      <c r="WGZ8" s="219"/>
      <c r="WHA8" s="219"/>
      <c r="WHB8" s="219"/>
      <c r="WHC8" s="219"/>
      <c r="WHD8" s="219"/>
      <c r="WHE8" s="219"/>
      <c r="WHF8" s="219"/>
      <c r="WHG8" s="219"/>
      <c r="WHH8" s="219"/>
      <c r="WHI8" s="219"/>
      <c r="WHJ8" s="219"/>
      <c r="WHK8" s="219"/>
      <c r="WHL8" s="219"/>
      <c r="WHM8" s="219"/>
      <c r="WHN8" s="219"/>
      <c r="WHO8" s="219"/>
      <c r="WHP8" s="219"/>
      <c r="WHQ8" s="219"/>
      <c r="WHR8" s="219"/>
      <c r="WHS8" s="219"/>
      <c r="WHT8" s="219"/>
      <c r="WHU8" s="219"/>
      <c r="WHV8" s="219"/>
      <c r="WHW8" s="219"/>
      <c r="WHX8" s="219"/>
      <c r="WHY8" s="219"/>
      <c r="WHZ8" s="219"/>
      <c r="WIA8" s="219"/>
      <c r="WIB8" s="219"/>
      <c r="WIC8" s="219"/>
      <c r="WID8" s="219"/>
      <c r="WIE8" s="219"/>
      <c r="WIF8" s="219"/>
      <c r="WIG8" s="219"/>
      <c r="WIH8" s="219"/>
      <c r="WII8" s="219"/>
      <c r="WIJ8" s="219"/>
      <c r="WIK8" s="219"/>
      <c r="WIL8" s="219"/>
      <c r="WIM8" s="219"/>
      <c r="WIN8" s="219"/>
      <c r="WIS8" s="219"/>
      <c r="WIT8" s="219"/>
      <c r="WIU8" s="219"/>
      <c r="WIV8" s="219"/>
      <c r="WIW8" s="219"/>
      <c r="WIX8" s="219"/>
      <c r="WIY8" s="219"/>
      <c r="WIZ8" s="219"/>
      <c r="WJA8" s="219"/>
      <c r="WJB8" s="219"/>
      <c r="WJC8" s="219"/>
      <c r="WKU8" s="219"/>
      <c r="WKV8" s="219"/>
      <c r="WKW8" s="219"/>
      <c r="WKX8" s="219"/>
      <c r="WKY8" s="219"/>
      <c r="WKZ8" s="219"/>
      <c r="WLA8" s="219"/>
      <c r="WLB8" s="219"/>
      <c r="WLC8" s="219"/>
      <c r="WLD8" s="219"/>
      <c r="WLE8" s="219"/>
      <c r="WLF8" s="219"/>
      <c r="WLG8" s="219"/>
      <c r="WLH8" s="219"/>
      <c r="WLI8" s="219"/>
      <c r="WLJ8" s="219"/>
      <c r="WLK8" s="219"/>
      <c r="WLL8" s="219"/>
      <c r="WLM8" s="219"/>
      <c r="WLN8" s="219"/>
      <c r="WLO8" s="219"/>
      <c r="WLP8" s="219"/>
      <c r="WLQ8" s="219"/>
      <c r="WLR8" s="219"/>
      <c r="WLS8" s="219"/>
      <c r="WLT8" s="219"/>
      <c r="WLU8" s="219"/>
      <c r="WLV8" s="219"/>
      <c r="WLW8" s="219"/>
      <c r="WLX8" s="219"/>
      <c r="WLY8" s="219"/>
      <c r="WLZ8" s="219"/>
      <c r="WMA8" s="219"/>
      <c r="WMB8" s="219"/>
      <c r="WMC8" s="219"/>
      <c r="WMD8" s="219"/>
      <c r="WME8" s="219"/>
      <c r="WMF8" s="219"/>
      <c r="WMG8" s="219"/>
      <c r="WMH8" s="219"/>
      <c r="WMI8" s="219"/>
      <c r="WMJ8" s="219"/>
      <c r="WMK8" s="219"/>
      <c r="WML8" s="219"/>
      <c r="WMM8" s="219"/>
      <c r="WMN8" s="219"/>
      <c r="WMO8" s="219"/>
      <c r="WMP8" s="219"/>
      <c r="WMQ8" s="219"/>
      <c r="WMR8" s="219"/>
      <c r="WMS8" s="219"/>
      <c r="WMT8" s="219"/>
      <c r="WMU8" s="219"/>
      <c r="WMV8" s="219"/>
      <c r="WMW8" s="219"/>
      <c r="WMX8" s="219"/>
      <c r="WMY8" s="219"/>
      <c r="WMZ8" s="219"/>
      <c r="WNA8" s="219"/>
      <c r="WNB8" s="219"/>
      <c r="WNC8" s="219"/>
      <c r="WND8" s="219"/>
      <c r="WNE8" s="219"/>
      <c r="WNF8" s="219"/>
      <c r="WNG8" s="219"/>
      <c r="WNH8" s="219"/>
      <c r="WNI8" s="219"/>
      <c r="WNJ8" s="219"/>
      <c r="WNK8" s="219"/>
      <c r="WNL8" s="219"/>
      <c r="WNM8" s="219"/>
      <c r="WNN8" s="219"/>
      <c r="WNO8" s="219"/>
      <c r="WNP8" s="219"/>
      <c r="WNQ8" s="219"/>
      <c r="WNR8" s="219"/>
      <c r="WNS8" s="219"/>
      <c r="WNT8" s="219"/>
      <c r="WNU8" s="219"/>
      <c r="WNV8" s="219"/>
      <c r="WNW8" s="219"/>
      <c r="WNX8" s="219"/>
      <c r="WNY8" s="219"/>
      <c r="WNZ8" s="219"/>
      <c r="WOA8" s="219"/>
      <c r="WOB8" s="219"/>
      <c r="WOC8" s="219"/>
      <c r="WOD8" s="219"/>
      <c r="WOE8" s="219"/>
      <c r="WOF8" s="219"/>
      <c r="WOG8" s="219"/>
      <c r="WOH8" s="219"/>
      <c r="WOI8" s="219"/>
      <c r="WOJ8" s="219"/>
      <c r="WOK8" s="219"/>
      <c r="WOL8" s="219"/>
      <c r="WOM8" s="219"/>
      <c r="WON8" s="219"/>
      <c r="WOO8" s="219"/>
      <c r="WOP8" s="219"/>
      <c r="WOQ8" s="219"/>
      <c r="WOR8" s="219"/>
      <c r="WOS8" s="219"/>
      <c r="WOT8" s="219"/>
      <c r="WOU8" s="219"/>
      <c r="WOV8" s="219"/>
      <c r="WOW8" s="219"/>
      <c r="WOX8" s="219"/>
      <c r="WOY8" s="219"/>
      <c r="WOZ8" s="219"/>
      <c r="WPA8" s="219"/>
      <c r="WPB8" s="219"/>
      <c r="WPC8" s="219"/>
      <c r="WPD8" s="219"/>
      <c r="WPE8" s="219"/>
      <c r="WPF8" s="219"/>
      <c r="WPG8" s="219"/>
      <c r="WPH8" s="219"/>
      <c r="WPI8" s="219"/>
      <c r="WPJ8" s="219"/>
      <c r="WPK8" s="219"/>
      <c r="WPL8" s="219"/>
      <c r="WPM8" s="219"/>
      <c r="WPN8" s="219"/>
      <c r="WPO8" s="219"/>
      <c r="WPP8" s="219"/>
      <c r="WPQ8" s="219"/>
      <c r="WPR8" s="219"/>
      <c r="WPS8" s="219"/>
      <c r="WPT8" s="219"/>
      <c r="WPU8" s="219"/>
      <c r="WPV8" s="219"/>
      <c r="WPW8" s="219"/>
      <c r="WPX8" s="219"/>
      <c r="WPY8" s="219"/>
      <c r="WPZ8" s="219"/>
      <c r="WQA8" s="219"/>
      <c r="WQB8" s="219"/>
      <c r="WQC8" s="219"/>
      <c r="WQD8" s="219"/>
      <c r="WQE8" s="219"/>
      <c r="WQF8" s="219"/>
      <c r="WQG8" s="219"/>
      <c r="WQH8" s="219"/>
      <c r="WQI8" s="219"/>
      <c r="WQJ8" s="219"/>
      <c r="WQK8" s="219"/>
      <c r="WQL8" s="219"/>
      <c r="WQM8" s="219"/>
      <c r="WQN8" s="219"/>
      <c r="WQO8" s="219"/>
      <c r="WQP8" s="219"/>
      <c r="WQQ8" s="219"/>
      <c r="WQR8" s="219"/>
      <c r="WQS8" s="219"/>
      <c r="WQT8" s="219"/>
      <c r="WQU8" s="219"/>
      <c r="WQV8" s="219"/>
      <c r="WQW8" s="219"/>
      <c r="WQX8" s="219"/>
      <c r="WQY8" s="219"/>
      <c r="WQZ8" s="219"/>
      <c r="WRA8" s="219"/>
      <c r="WRB8" s="219"/>
      <c r="WRC8" s="219"/>
      <c r="WRD8" s="219"/>
      <c r="WRE8" s="219"/>
      <c r="WRF8" s="219"/>
      <c r="WRG8" s="219"/>
      <c r="WRH8" s="219"/>
      <c r="WRI8" s="219"/>
      <c r="WRJ8" s="219"/>
      <c r="WRK8" s="219"/>
      <c r="WRL8" s="219"/>
      <c r="WRM8" s="219"/>
      <c r="WRN8" s="219"/>
      <c r="WRO8" s="219"/>
      <c r="WRP8" s="219"/>
      <c r="WRQ8" s="219"/>
      <c r="WRR8" s="219"/>
      <c r="WRS8" s="219"/>
      <c r="WRT8" s="219"/>
      <c r="WRU8" s="219"/>
      <c r="WRV8" s="219"/>
      <c r="WRW8" s="219"/>
      <c r="WRX8" s="219"/>
      <c r="WRY8" s="219"/>
      <c r="WRZ8" s="219"/>
      <c r="WSA8" s="219"/>
      <c r="WSB8" s="219"/>
      <c r="WSC8" s="219"/>
      <c r="WSD8" s="219"/>
      <c r="WSE8" s="219"/>
      <c r="WSF8" s="219"/>
      <c r="WSG8" s="219"/>
      <c r="WSH8" s="219"/>
      <c r="WSI8" s="219"/>
      <c r="WSJ8" s="219"/>
      <c r="WSO8" s="219"/>
      <c r="WSP8" s="219"/>
      <c r="WSQ8" s="219"/>
      <c r="WSR8" s="219"/>
      <c r="WSS8" s="219"/>
      <c r="WST8" s="219"/>
      <c r="WSU8" s="219"/>
      <c r="WSV8" s="219"/>
      <c r="WSW8" s="219"/>
      <c r="WSX8" s="219"/>
      <c r="WSY8" s="219"/>
      <c r="WUQ8" s="219"/>
      <c r="WUR8" s="219"/>
      <c r="WUS8" s="219"/>
      <c r="WUT8" s="219"/>
      <c r="WUU8" s="219"/>
      <c r="WUV8" s="219"/>
      <c r="WUW8" s="219"/>
      <c r="WUX8" s="219"/>
      <c r="WUY8" s="219"/>
      <c r="WUZ8" s="219"/>
      <c r="WVA8" s="219"/>
      <c r="WVB8" s="219"/>
      <c r="WVC8" s="219"/>
      <c r="WVD8" s="219"/>
      <c r="WVE8" s="219"/>
      <c r="WVF8" s="219"/>
      <c r="WVG8" s="219"/>
      <c r="WVH8" s="219"/>
      <c r="WVI8" s="219"/>
      <c r="WVJ8" s="219"/>
      <c r="WVK8" s="219"/>
      <c r="WVL8" s="219"/>
      <c r="WVM8" s="219"/>
      <c r="WVN8" s="219"/>
      <c r="WVO8" s="219"/>
      <c r="WVP8" s="219"/>
      <c r="WVQ8" s="219"/>
      <c r="WVR8" s="219"/>
      <c r="WVS8" s="219"/>
      <c r="WVT8" s="219"/>
      <c r="WVU8" s="219"/>
      <c r="WVV8" s="219"/>
      <c r="WVW8" s="219"/>
      <c r="WVX8" s="219"/>
      <c r="WVY8" s="219"/>
      <c r="WVZ8" s="219"/>
      <c r="WWA8" s="219"/>
      <c r="WWB8" s="219"/>
      <c r="WWC8" s="219"/>
      <c r="WWD8" s="219"/>
      <c r="WWE8" s="219"/>
      <c r="WWF8" s="219"/>
      <c r="WWG8" s="219"/>
      <c r="WWH8" s="219"/>
      <c r="WWI8" s="219"/>
      <c r="WWJ8" s="219"/>
      <c r="WWK8" s="219"/>
      <c r="WWL8" s="219"/>
      <c r="WWM8" s="219"/>
      <c r="WWN8" s="219"/>
      <c r="WWO8" s="219"/>
      <c r="WWP8" s="219"/>
      <c r="WWQ8" s="219"/>
      <c r="WWR8" s="219"/>
      <c r="WWS8" s="219"/>
      <c r="WWT8" s="219"/>
      <c r="WWU8" s="219"/>
      <c r="WWV8" s="219"/>
      <c r="WWW8" s="219"/>
      <c r="WWX8" s="219"/>
      <c r="WWY8" s="219"/>
      <c r="WWZ8" s="219"/>
      <c r="WXA8" s="219"/>
      <c r="WXB8" s="219"/>
      <c r="WXC8" s="219"/>
      <c r="WXD8" s="219"/>
      <c r="WXE8" s="219"/>
      <c r="WXF8" s="219"/>
      <c r="WXG8" s="219"/>
      <c r="WXH8" s="219"/>
      <c r="WXI8" s="219"/>
      <c r="WXJ8" s="219"/>
      <c r="WXK8" s="219"/>
      <c r="WXL8" s="219"/>
      <c r="WXM8" s="219"/>
      <c r="WXN8" s="219"/>
      <c r="WXO8" s="219"/>
      <c r="WXP8" s="219"/>
      <c r="WXQ8" s="219"/>
      <c r="WXR8" s="219"/>
      <c r="WXS8" s="219"/>
      <c r="WXT8" s="219"/>
      <c r="WXU8" s="219"/>
      <c r="WXV8" s="219"/>
      <c r="WXW8" s="219"/>
      <c r="WXX8" s="219"/>
      <c r="WXY8" s="219"/>
      <c r="WXZ8" s="219"/>
      <c r="WYA8" s="219"/>
      <c r="WYB8" s="219"/>
      <c r="WYC8" s="219"/>
      <c r="WYD8" s="219"/>
      <c r="WYE8" s="219"/>
      <c r="WYF8" s="219"/>
      <c r="WYG8" s="219"/>
      <c r="WYH8" s="219"/>
      <c r="WYI8" s="219"/>
      <c r="WYJ8" s="219"/>
      <c r="WYK8" s="219"/>
      <c r="WYL8" s="219"/>
      <c r="WYM8" s="219"/>
      <c r="WYN8" s="219"/>
      <c r="WYO8" s="219"/>
      <c r="WYP8" s="219"/>
      <c r="WYQ8" s="219"/>
      <c r="WYR8" s="219"/>
      <c r="WYS8" s="219"/>
      <c r="WYT8" s="219"/>
      <c r="WYU8" s="219"/>
      <c r="WYV8" s="219"/>
      <c r="WYW8" s="219"/>
      <c r="WYX8" s="219"/>
      <c r="WYY8" s="219"/>
      <c r="WYZ8" s="219"/>
      <c r="WZA8" s="219"/>
      <c r="WZB8" s="219"/>
      <c r="WZC8" s="219"/>
      <c r="WZD8" s="219"/>
      <c r="WZE8" s="219"/>
      <c r="WZF8" s="219"/>
      <c r="WZG8" s="219"/>
      <c r="WZH8" s="219"/>
      <c r="WZI8" s="219"/>
      <c r="WZJ8" s="219"/>
      <c r="WZK8" s="219"/>
      <c r="WZL8" s="219"/>
      <c r="WZM8" s="219"/>
      <c r="WZN8" s="219"/>
      <c r="WZO8" s="219"/>
      <c r="WZP8" s="219"/>
      <c r="WZQ8" s="219"/>
      <c r="WZR8" s="219"/>
      <c r="WZS8" s="219"/>
      <c r="WZT8" s="219"/>
      <c r="WZU8" s="219"/>
      <c r="WZV8" s="219"/>
      <c r="WZW8" s="219"/>
      <c r="WZX8" s="219"/>
      <c r="WZY8" s="219"/>
      <c r="WZZ8" s="219"/>
      <c r="XAA8" s="219"/>
      <c r="XAB8" s="219"/>
      <c r="XAC8" s="219"/>
      <c r="XAD8" s="219"/>
      <c r="XAE8" s="219"/>
      <c r="XAF8" s="219"/>
      <c r="XAG8" s="219"/>
      <c r="XAH8" s="219"/>
      <c r="XAI8" s="219"/>
      <c r="XAJ8" s="219"/>
      <c r="XAK8" s="219"/>
      <c r="XAL8" s="219"/>
      <c r="XAM8" s="219"/>
      <c r="XAN8" s="219"/>
      <c r="XAO8" s="219"/>
      <c r="XAP8" s="219"/>
      <c r="XAQ8" s="219"/>
      <c r="XAR8" s="219"/>
      <c r="XAS8" s="219"/>
      <c r="XAT8" s="219"/>
      <c r="XAU8" s="219"/>
      <c r="XAV8" s="219"/>
      <c r="XAW8" s="219"/>
      <c r="XAX8" s="219"/>
      <c r="XAY8" s="219"/>
      <c r="XAZ8" s="219"/>
      <c r="XBA8" s="219"/>
      <c r="XBB8" s="219"/>
      <c r="XBC8" s="219"/>
      <c r="XBD8" s="219"/>
      <c r="XBE8" s="219"/>
      <c r="XBF8" s="219"/>
      <c r="XBG8" s="219"/>
      <c r="XBH8" s="219"/>
      <c r="XBI8" s="219"/>
      <c r="XBJ8" s="219"/>
      <c r="XBK8" s="219"/>
      <c r="XBL8" s="219"/>
      <c r="XBM8" s="219"/>
      <c r="XBN8" s="219"/>
      <c r="XBO8" s="219"/>
      <c r="XBP8" s="219"/>
      <c r="XBQ8" s="219"/>
      <c r="XBR8" s="219"/>
      <c r="XBS8" s="219"/>
      <c r="XBT8" s="219"/>
      <c r="XBU8" s="219"/>
      <c r="XBV8" s="219"/>
      <c r="XBW8" s="219"/>
      <c r="XBX8" s="219"/>
      <c r="XBY8" s="219"/>
      <c r="XBZ8" s="219"/>
      <c r="XCA8" s="219"/>
      <c r="XCB8" s="219"/>
      <c r="XCC8" s="219"/>
      <c r="XCD8" s="219"/>
      <c r="XCE8" s="219"/>
      <c r="XCF8" s="219"/>
      <c r="XCG8" s="219"/>
      <c r="XCH8" s="219"/>
      <c r="XCI8" s="219"/>
      <c r="XCJ8" s="219"/>
      <c r="XCK8" s="219"/>
      <c r="XCL8" s="219"/>
      <c r="XCM8" s="219"/>
      <c r="XCN8" s="219"/>
      <c r="XCO8" s="219"/>
      <c r="XCP8" s="219"/>
      <c r="XCQ8" s="219"/>
      <c r="XCR8" s="219"/>
      <c r="XCS8" s="219"/>
      <c r="XCT8" s="219"/>
      <c r="XCU8" s="219"/>
      <c r="XCV8" s="219"/>
      <c r="XCW8" s="219"/>
      <c r="XCX8" s="219"/>
      <c r="XCY8" s="219"/>
      <c r="XCZ8" s="219"/>
      <c r="XDA8" s="219"/>
      <c r="XDB8" s="219"/>
      <c r="XDC8" s="219"/>
      <c r="XDD8" s="219"/>
      <c r="XDE8" s="219"/>
      <c r="XDF8" s="219"/>
      <c r="XDG8" s="219"/>
      <c r="XDH8" s="219"/>
      <c r="XDI8" s="219"/>
      <c r="XDJ8" s="219"/>
      <c r="XDK8" s="219"/>
      <c r="XDL8" s="219"/>
      <c r="XDM8" s="219"/>
      <c r="XDN8" s="219"/>
      <c r="XDO8" s="219"/>
      <c r="XDP8" s="219"/>
      <c r="XDQ8" s="219"/>
      <c r="XDR8" s="219"/>
    </row>
    <row r="9" spans="1:16346" s="18" customFormat="1" ht="94.5" customHeight="1">
      <c r="A9" s="55">
        <v>6</v>
      </c>
      <c r="B9" s="55" t="s">
        <v>93</v>
      </c>
      <c r="C9" s="453" t="s">
        <v>6444</v>
      </c>
      <c r="D9" s="454"/>
      <c r="E9" s="455"/>
      <c r="F9" s="177">
        <v>6000</v>
      </c>
      <c r="G9" s="220">
        <v>4200</v>
      </c>
      <c r="H9" s="220">
        <v>3600</v>
      </c>
      <c r="I9" s="177">
        <v>6000</v>
      </c>
      <c r="J9" s="220">
        <v>4200</v>
      </c>
      <c r="K9" s="220">
        <v>3600</v>
      </c>
      <c r="L9" s="391">
        <v>1</v>
      </c>
      <c r="M9" s="391">
        <v>1</v>
      </c>
      <c r="N9" s="391">
        <v>1</v>
      </c>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c r="FU9" s="219"/>
      <c r="FV9" s="219"/>
      <c r="FW9" s="219"/>
      <c r="FX9" s="219"/>
      <c r="GC9" s="219"/>
      <c r="GD9" s="219"/>
      <c r="GE9" s="219"/>
      <c r="GF9" s="219"/>
      <c r="GG9" s="219"/>
      <c r="GH9" s="219"/>
      <c r="GI9" s="219"/>
      <c r="GJ9" s="219"/>
      <c r="GK9" s="219"/>
      <c r="GL9" s="219"/>
      <c r="GM9" s="219"/>
      <c r="IE9" s="219"/>
      <c r="IF9" s="219"/>
      <c r="IG9" s="219"/>
      <c r="IH9" s="219"/>
      <c r="II9" s="219"/>
      <c r="IJ9" s="219"/>
      <c r="IK9" s="219"/>
      <c r="IL9" s="219"/>
      <c r="IM9" s="219"/>
      <c r="IN9" s="219"/>
      <c r="IO9" s="219"/>
      <c r="IP9" s="219"/>
      <c r="IQ9" s="219"/>
      <c r="IR9" s="219"/>
      <c r="IS9" s="219"/>
      <c r="IT9" s="219"/>
      <c r="IU9" s="219"/>
      <c r="IV9" s="219"/>
      <c r="IW9" s="219"/>
      <c r="IX9" s="219"/>
      <c r="IY9" s="219"/>
      <c r="IZ9" s="219"/>
      <c r="JA9" s="219"/>
      <c r="JB9" s="219"/>
      <c r="JC9" s="219"/>
      <c r="JD9" s="219"/>
      <c r="JE9" s="219"/>
      <c r="JF9" s="219"/>
      <c r="JG9" s="219"/>
      <c r="JH9" s="219"/>
      <c r="JI9" s="219"/>
      <c r="JJ9" s="219"/>
      <c r="JK9" s="219"/>
      <c r="JL9" s="219"/>
      <c r="JM9" s="219"/>
      <c r="JN9" s="219"/>
      <c r="JO9" s="219"/>
      <c r="JP9" s="219"/>
      <c r="JQ9" s="219"/>
      <c r="JR9" s="219"/>
      <c r="JS9" s="219"/>
      <c r="JT9" s="219"/>
      <c r="JU9" s="219"/>
      <c r="JV9" s="219"/>
      <c r="JW9" s="219"/>
      <c r="JX9" s="219"/>
      <c r="JY9" s="219"/>
      <c r="JZ9" s="219"/>
      <c r="KA9" s="219"/>
      <c r="KB9" s="219"/>
      <c r="KC9" s="219"/>
      <c r="KD9" s="219"/>
      <c r="KE9" s="219"/>
      <c r="KF9" s="219"/>
      <c r="KG9" s="219"/>
      <c r="KH9" s="219"/>
      <c r="KI9" s="219"/>
      <c r="KJ9" s="219"/>
      <c r="KK9" s="219"/>
      <c r="KL9" s="219"/>
      <c r="KM9" s="219"/>
      <c r="KN9" s="219"/>
      <c r="KO9" s="219"/>
      <c r="KP9" s="219"/>
      <c r="KQ9" s="219"/>
      <c r="KR9" s="219"/>
      <c r="KS9" s="219"/>
      <c r="KT9" s="219"/>
      <c r="KU9" s="219"/>
      <c r="KV9" s="219"/>
      <c r="KW9" s="219"/>
      <c r="KX9" s="219"/>
      <c r="KY9" s="219"/>
      <c r="KZ9" s="219"/>
      <c r="LA9" s="219"/>
      <c r="LB9" s="219"/>
      <c r="LC9" s="219"/>
      <c r="LD9" s="219"/>
      <c r="LE9" s="219"/>
      <c r="LF9" s="219"/>
      <c r="LG9" s="219"/>
      <c r="LH9" s="219"/>
      <c r="LI9" s="219"/>
      <c r="LJ9" s="219"/>
      <c r="LK9" s="219"/>
      <c r="LL9" s="219"/>
      <c r="LM9" s="219"/>
      <c r="LN9" s="219"/>
      <c r="LO9" s="219"/>
      <c r="LP9" s="219"/>
      <c r="LQ9" s="219"/>
      <c r="LR9" s="219"/>
      <c r="LS9" s="219"/>
      <c r="LT9" s="219"/>
      <c r="LU9" s="219"/>
      <c r="LV9" s="219"/>
      <c r="LW9" s="219"/>
      <c r="LX9" s="219"/>
      <c r="LY9" s="219"/>
      <c r="LZ9" s="219"/>
      <c r="MA9" s="219"/>
      <c r="MB9" s="219"/>
      <c r="MC9" s="219"/>
      <c r="MD9" s="219"/>
      <c r="ME9" s="219"/>
      <c r="MF9" s="219"/>
      <c r="MG9" s="219"/>
      <c r="MH9" s="219"/>
      <c r="MI9" s="219"/>
      <c r="MJ9" s="219"/>
      <c r="MK9" s="219"/>
      <c r="ML9" s="219"/>
      <c r="MM9" s="219"/>
      <c r="MN9" s="219"/>
      <c r="MO9" s="219"/>
      <c r="MP9" s="219"/>
      <c r="MQ9" s="219"/>
      <c r="MR9" s="219"/>
      <c r="MS9" s="219"/>
      <c r="MT9" s="219"/>
      <c r="MU9" s="219"/>
      <c r="MV9" s="219"/>
      <c r="MW9" s="219"/>
      <c r="MX9" s="219"/>
      <c r="MY9" s="219"/>
      <c r="MZ9" s="219"/>
      <c r="NA9" s="219"/>
      <c r="NB9" s="219"/>
      <c r="NC9" s="219"/>
      <c r="ND9" s="219"/>
      <c r="NE9" s="219"/>
      <c r="NF9" s="219"/>
      <c r="NG9" s="219"/>
      <c r="NH9" s="219"/>
      <c r="NI9" s="219"/>
      <c r="NJ9" s="219"/>
      <c r="NK9" s="219"/>
      <c r="NL9" s="219"/>
      <c r="NM9" s="219"/>
      <c r="NN9" s="219"/>
      <c r="NO9" s="219"/>
      <c r="NP9" s="219"/>
      <c r="NQ9" s="219"/>
      <c r="NR9" s="219"/>
      <c r="NS9" s="219"/>
      <c r="NT9" s="219"/>
      <c r="NU9" s="219"/>
      <c r="NV9" s="219"/>
      <c r="NW9" s="219"/>
      <c r="NX9" s="219"/>
      <c r="NY9" s="219"/>
      <c r="NZ9" s="219"/>
      <c r="OA9" s="219"/>
      <c r="OB9" s="219"/>
      <c r="OC9" s="219"/>
      <c r="OD9" s="219"/>
      <c r="OE9" s="219"/>
      <c r="OF9" s="219"/>
      <c r="OG9" s="219"/>
      <c r="OH9" s="219"/>
      <c r="OI9" s="219"/>
      <c r="OJ9" s="219"/>
      <c r="OK9" s="219"/>
      <c r="OL9" s="219"/>
      <c r="OM9" s="219"/>
      <c r="ON9" s="219"/>
      <c r="OO9" s="219"/>
      <c r="OP9" s="219"/>
      <c r="OQ9" s="219"/>
      <c r="OR9" s="219"/>
      <c r="OS9" s="219"/>
      <c r="OT9" s="219"/>
      <c r="OU9" s="219"/>
      <c r="OV9" s="219"/>
      <c r="OW9" s="219"/>
      <c r="OX9" s="219"/>
      <c r="OY9" s="219"/>
      <c r="OZ9" s="219"/>
      <c r="PA9" s="219"/>
      <c r="PB9" s="219"/>
      <c r="PC9" s="219"/>
      <c r="PD9" s="219"/>
      <c r="PE9" s="219"/>
      <c r="PF9" s="219"/>
      <c r="PG9" s="219"/>
      <c r="PH9" s="219"/>
      <c r="PI9" s="219"/>
      <c r="PJ9" s="219"/>
      <c r="PK9" s="219"/>
      <c r="PL9" s="219"/>
      <c r="PM9" s="219"/>
      <c r="PN9" s="219"/>
      <c r="PO9" s="219"/>
      <c r="PP9" s="219"/>
      <c r="PQ9" s="219"/>
      <c r="PR9" s="219"/>
      <c r="PS9" s="219"/>
      <c r="PT9" s="219"/>
      <c r="PY9" s="219"/>
      <c r="PZ9" s="219"/>
      <c r="QA9" s="219"/>
      <c r="QB9" s="219"/>
      <c r="QC9" s="219"/>
      <c r="QD9" s="219"/>
      <c r="QE9" s="219"/>
      <c r="QF9" s="219"/>
      <c r="QG9" s="219"/>
      <c r="QH9" s="219"/>
      <c r="QI9" s="219"/>
      <c r="SA9" s="219"/>
      <c r="SB9" s="219"/>
      <c r="SC9" s="219"/>
      <c r="SD9" s="219"/>
      <c r="SE9" s="219"/>
      <c r="SF9" s="219"/>
      <c r="SG9" s="219"/>
      <c r="SH9" s="219"/>
      <c r="SI9" s="219"/>
      <c r="SJ9" s="219"/>
      <c r="SK9" s="219"/>
      <c r="SL9" s="219"/>
      <c r="SM9" s="219"/>
      <c r="SN9" s="219"/>
      <c r="SO9" s="219"/>
      <c r="SP9" s="219"/>
      <c r="SQ9" s="219"/>
      <c r="SR9" s="219"/>
      <c r="SS9" s="219"/>
      <c r="ST9" s="219"/>
      <c r="SU9" s="219"/>
      <c r="SV9" s="219"/>
      <c r="SW9" s="219"/>
      <c r="SX9" s="219"/>
      <c r="SY9" s="219"/>
      <c r="SZ9" s="219"/>
      <c r="TA9" s="219"/>
      <c r="TB9" s="219"/>
      <c r="TC9" s="219"/>
      <c r="TD9" s="219"/>
      <c r="TE9" s="219"/>
      <c r="TF9" s="219"/>
      <c r="TG9" s="219"/>
      <c r="TH9" s="219"/>
      <c r="TI9" s="219"/>
      <c r="TJ9" s="219"/>
      <c r="TK9" s="219"/>
      <c r="TL9" s="219"/>
      <c r="TM9" s="219"/>
      <c r="TN9" s="219"/>
      <c r="TO9" s="219"/>
      <c r="TP9" s="219"/>
      <c r="TQ9" s="219"/>
      <c r="TR9" s="219"/>
      <c r="TS9" s="219"/>
      <c r="TT9" s="219"/>
      <c r="TU9" s="219"/>
      <c r="TV9" s="219"/>
      <c r="TW9" s="219"/>
      <c r="TX9" s="219"/>
      <c r="TY9" s="219"/>
      <c r="TZ9" s="219"/>
      <c r="UA9" s="219"/>
      <c r="UB9" s="219"/>
      <c r="UC9" s="219"/>
      <c r="UD9" s="219"/>
      <c r="UE9" s="219"/>
      <c r="UF9" s="219"/>
      <c r="UG9" s="219"/>
      <c r="UH9" s="219"/>
      <c r="UI9" s="219"/>
      <c r="UJ9" s="219"/>
      <c r="UK9" s="219"/>
      <c r="UL9" s="219"/>
      <c r="UM9" s="219"/>
      <c r="UN9" s="219"/>
      <c r="UO9" s="219"/>
      <c r="UP9" s="219"/>
      <c r="UQ9" s="219"/>
      <c r="UR9" s="219"/>
      <c r="US9" s="219"/>
      <c r="UT9" s="219"/>
      <c r="UU9" s="219"/>
      <c r="UV9" s="219"/>
      <c r="UW9" s="219"/>
      <c r="UX9" s="219"/>
      <c r="UY9" s="219"/>
      <c r="UZ9" s="219"/>
      <c r="VA9" s="219"/>
      <c r="VB9" s="219"/>
      <c r="VC9" s="219"/>
      <c r="VD9" s="219"/>
      <c r="VE9" s="219"/>
      <c r="VF9" s="219"/>
      <c r="VG9" s="219"/>
      <c r="VH9" s="219"/>
      <c r="VI9" s="219"/>
      <c r="VJ9" s="219"/>
      <c r="VK9" s="219"/>
      <c r="VL9" s="219"/>
      <c r="VM9" s="219"/>
      <c r="VN9" s="219"/>
      <c r="VO9" s="219"/>
      <c r="VP9" s="219"/>
      <c r="VQ9" s="219"/>
      <c r="VR9" s="219"/>
      <c r="VS9" s="219"/>
      <c r="VT9" s="219"/>
      <c r="VU9" s="219"/>
      <c r="VV9" s="219"/>
      <c r="VW9" s="219"/>
      <c r="VX9" s="219"/>
      <c r="VY9" s="219"/>
      <c r="VZ9" s="219"/>
      <c r="WA9" s="219"/>
      <c r="WB9" s="219"/>
      <c r="WC9" s="219"/>
      <c r="WD9" s="219"/>
      <c r="WE9" s="219"/>
      <c r="WF9" s="219"/>
      <c r="WG9" s="219"/>
      <c r="WH9" s="219"/>
      <c r="WI9" s="219"/>
      <c r="WJ9" s="219"/>
      <c r="WK9" s="219"/>
      <c r="WL9" s="219"/>
      <c r="WM9" s="219"/>
      <c r="WN9" s="219"/>
      <c r="WO9" s="219"/>
      <c r="WP9" s="219"/>
      <c r="WQ9" s="219"/>
      <c r="WR9" s="219"/>
      <c r="WS9" s="219"/>
      <c r="WT9" s="219"/>
      <c r="WU9" s="219"/>
      <c r="WV9" s="219"/>
      <c r="WW9" s="219"/>
      <c r="WX9" s="219"/>
      <c r="WY9" s="219"/>
      <c r="WZ9" s="219"/>
      <c r="XA9" s="219"/>
      <c r="XB9" s="219"/>
      <c r="XC9" s="219"/>
      <c r="XD9" s="219"/>
      <c r="XE9" s="219"/>
      <c r="XF9" s="219"/>
      <c r="XG9" s="219"/>
      <c r="XH9" s="219"/>
      <c r="XI9" s="219"/>
      <c r="XJ9" s="219"/>
      <c r="XK9" s="219"/>
      <c r="XL9" s="219"/>
      <c r="XM9" s="219"/>
      <c r="XN9" s="219"/>
      <c r="XO9" s="219"/>
      <c r="XP9" s="219"/>
      <c r="XQ9" s="219"/>
      <c r="XR9" s="219"/>
      <c r="XS9" s="219"/>
      <c r="XT9" s="219"/>
      <c r="XU9" s="219"/>
      <c r="XV9" s="219"/>
      <c r="XW9" s="219"/>
      <c r="XX9" s="219"/>
      <c r="XY9" s="219"/>
      <c r="XZ9" s="219"/>
      <c r="YA9" s="219"/>
      <c r="YB9" s="219"/>
      <c r="YC9" s="219"/>
      <c r="YD9" s="219"/>
      <c r="YE9" s="219"/>
      <c r="YF9" s="219"/>
      <c r="YG9" s="219"/>
      <c r="YH9" s="219"/>
      <c r="YI9" s="219"/>
      <c r="YJ9" s="219"/>
      <c r="YK9" s="219"/>
      <c r="YL9" s="219"/>
      <c r="YM9" s="219"/>
      <c r="YN9" s="219"/>
      <c r="YO9" s="219"/>
      <c r="YP9" s="219"/>
      <c r="YQ9" s="219"/>
      <c r="YR9" s="219"/>
      <c r="YS9" s="219"/>
      <c r="YT9" s="219"/>
      <c r="YU9" s="219"/>
      <c r="YV9" s="219"/>
      <c r="YW9" s="219"/>
      <c r="YX9" s="219"/>
      <c r="YY9" s="219"/>
      <c r="YZ9" s="219"/>
      <c r="ZA9" s="219"/>
      <c r="ZB9" s="219"/>
      <c r="ZC9" s="219"/>
      <c r="ZD9" s="219"/>
      <c r="ZE9" s="219"/>
      <c r="ZF9" s="219"/>
      <c r="ZG9" s="219"/>
      <c r="ZH9" s="219"/>
      <c r="ZI9" s="219"/>
      <c r="ZJ9" s="219"/>
      <c r="ZK9" s="219"/>
      <c r="ZL9" s="219"/>
      <c r="ZM9" s="219"/>
      <c r="ZN9" s="219"/>
      <c r="ZO9" s="219"/>
      <c r="ZP9" s="219"/>
      <c r="ZU9" s="219"/>
      <c r="ZV9" s="219"/>
      <c r="ZW9" s="219"/>
      <c r="ZX9" s="219"/>
      <c r="ZY9" s="219"/>
      <c r="ZZ9" s="219"/>
      <c r="AAA9" s="219"/>
      <c r="AAB9" s="219"/>
      <c r="AAC9" s="219"/>
      <c r="AAD9" s="219"/>
      <c r="AAE9" s="219"/>
      <c r="ABW9" s="219"/>
      <c r="ABX9" s="219"/>
      <c r="ABY9" s="219"/>
      <c r="ABZ9" s="219"/>
      <c r="ACA9" s="219"/>
      <c r="ACB9" s="219"/>
      <c r="ACC9" s="219"/>
      <c r="ACD9" s="219"/>
      <c r="ACE9" s="219"/>
      <c r="ACF9" s="219"/>
      <c r="ACG9" s="219"/>
      <c r="ACH9" s="219"/>
      <c r="ACI9" s="219"/>
      <c r="ACJ9" s="219"/>
      <c r="ACK9" s="219"/>
      <c r="ACL9" s="219"/>
      <c r="ACM9" s="219"/>
      <c r="ACN9" s="219"/>
      <c r="ACO9" s="219"/>
      <c r="ACP9" s="219"/>
      <c r="ACQ9" s="219"/>
      <c r="ACR9" s="219"/>
      <c r="ACS9" s="219"/>
      <c r="ACT9" s="219"/>
      <c r="ACU9" s="219"/>
      <c r="ACV9" s="219"/>
      <c r="ACW9" s="219"/>
      <c r="ACX9" s="219"/>
      <c r="ACY9" s="219"/>
      <c r="ACZ9" s="219"/>
      <c r="ADA9" s="219"/>
      <c r="ADB9" s="219"/>
      <c r="ADC9" s="219"/>
      <c r="ADD9" s="219"/>
      <c r="ADE9" s="219"/>
      <c r="ADF9" s="219"/>
      <c r="ADG9" s="219"/>
      <c r="ADH9" s="219"/>
      <c r="ADI9" s="219"/>
      <c r="ADJ9" s="219"/>
      <c r="ADK9" s="219"/>
      <c r="ADL9" s="219"/>
      <c r="ADM9" s="219"/>
      <c r="ADN9" s="219"/>
      <c r="ADO9" s="219"/>
      <c r="ADP9" s="219"/>
      <c r="ADQ9" s="219"/>
      <c r="ADR9" s="219"/>
      <c r="ADS9" s="219"/>
      <c r="ADT9" s="219"/>
      <c r="ADU9" s="219"/>
      <c r="ADV9" s="219"/>
      <c r="ADW9" s="219"/>
      <c r="ADX9" s="219"/>
      <c r="ADY9" s="219"/>
      <c r="ADZ9" s="219"/>
      <c r="AEA9" s="219"/>
      <c r="AEB9" s="219"/>
      <c r="AEC9" s="219"/>
      <c r="AED9" s="219"/>
      <c r="AEE9" s="219"/>
      <c r="AEF9" s="219"/>
      <c r="AEG9" s="219"/>
      <c r="AEH9" s="219"/>
      <c r="AEI9" s="219"/>
      <c r="AEJ9" s="219"/>
      <c r="AEK9" s="219"/>
      <c r="AEL9" s="219"/>
      <c r="AEM9" s="219"/>
      <c r="AEN9" s="219"/>
      <c r="AEO9" s="219"/>
      <c r="AEP9" s="219"/>
      <c r="AEQ9" s="219"/>
      <c r="AER9" s="219"/>
      <c r="AES9" s="219"/>
      <c r="AET9" s="219"/>
      <c r="AEU9" s="219"/>
      <c r="AEV9" s="219"/>
      <c r="AEW9" s="219"/>
      <c r="AEX9" s="219"/>
      <c r="AEY9" s="219"/>
      <c r="AEZ9" s="219"/>
      <c r="AFA9" s="219"/>
      <c r="AFB9" s="219"/>
      <c r="AFC9" s="219"/>
      <c r="AFD9" s="219"/>
      <c r="AFE9" s="219"/>
      <c r="AFF9" s="219"/>
      <c r="AFG9" s="219"/>
      <c r="AFH9" s="219"/>
      <c r="AFI9" s="219"/>
      <c r="AFJ9" s="219"/>
      <c r="AFK9" s="219"/>
      <c r="AFL9" s="219"/>
      <c r="AFM9" s="219"/>
      <c r="AFN9" s="219"/>
      <c r="AFO9" s="219"/>
      <c r="AFP9" s="219"/>
      <c r="AFQ9" s="219"/>
      <c r="AFR9" s="219"/>
      <c r="AFS9" s="219"/>
      <c r="AFT9" s="219"/>
      <c r="AFU9" s="219"/>
      <c r="AFV9" s="219"/>
      <c r="AFW9" s="219"/>
      <c r="AFX9" s="219"/>
      <c r="AFY9" s="219"/>
      <c r="AFZ9" s="219"/>
      <c r="AGA9" s="219"/>
      <c r="AGB9" s="219"/>
      <c r="AGC9" s="219"/>
      <c r="AGD9" s="219"/>
      <c r="AGE9" s="219"/>
      <c r="AGF9" s="219"/>
      <c r="AGG9" s="219"/>
      <c r="AGH9" s="219"/>
      <c r="AGI9" s="219"/>
      <c r="AGJ9" s="219"/>
      <c r="AGK9" s="219"/>
      <c r="AGL9" s="219"/>
      <c r="AGM9" s="219"/>
      <c r="AGN9" s="219"/>
      <c r="AGO9" s="219"/>
      <c r="AGP9" s="219"/>
      <c r="AGQ9" s="219"/>
      <c r="AGR9" s="219"/>
      <c r="AGS9" s="219"/>
      <c r="AGT9" s="219"/>
      <c r="AGU9" s="219"/>
      <c r="AGV9" s="219"/>
      <c r="AGW9" s="219"/>
      <c r="AGX9" s="219"/>
      <c r="AGY9" s="219"/>
      <c r="AGZ9" s="219"/>
      <c r="AHA9" s="219"/>
      <c r="AHB9" s="219"/>
      <c r="AHC9" s="219"/>
      <c r="AHD9" s="219"/>
      <c r="AHE9" s="219"/>
      <c r="AHF9" s="219"/>
      <c r="AHG9" s="219"/>
      <c r="AHH9" s="219"/>
      <c r="AHI9" s="219"/>
      <c r="AHJ9" s="219"/>
      <c r="AHK9" s="219"/>
      <c r="AHL9" s="219"/>
      <c r="AHM9" s="219"/>
      <c r="AHN9" s="219"/>
      <c r="AHO9" s="219"/>
      <c r="AHP9" s="219"/>
      <c r="AHQ9" s="219"/>
      <c r="AHR9" s="219"/>
      <c r="AHS9" s="219"/>
      <c r="AHT9" s="219"/>
      <c r="AHU9" s="219"/>
      <c r="AHV9" s="219"/>
      <c r="AHW9" s="219"/>
      <c r="AHX9" s="219"/>
      <c r="AHY9" s="219"/>
      <c r="AHZ9" s="219"/>
      <c r="AIA9" s="219"/>
      <c r="AIB9" s="219"/>
      <c r="AIC9" s="219"/>
      <c r="AID9" s="219"/>
      <c r="AIE9" s="219"/>
      <c r="AIF9" s="219"/>
      <c r="AIG9" s="219"/>
      <c r="AIH9" s="219"/>
      <c r="AII9" s="219"/>
      <c r="AIJ9" s="219"/>
      <c r="AIK9" s="219"/>
      <c r="AIL9" s="219"/>
      <c r="AIM9" s="219"/>
      <c r="AIN9" s="219"/>
      <c r="AIO9" s="219"/>
      <c r="AIP9" s="219"/>
      <c r="AIQ9" s="219"/>
      <c r="AIR9" s="219"/>
      <c r="AIS9" s="219"/>
      <c r="AIT9" s="219"/>
      <c r="AIU9" s="219"/>
      <c r="AIV9" s="219"/>
      <c r="AIW9" s="219"/>
      <c r="AIX9" s="219"/>
      <c r="AIY9" s="219"/>
      <c r="AIZ9" s="219"/>
      <c r="AJA9" s="219"/>
      <c r="AJB9" s="219"/>
      <c r="AJC9" s="219"/>
      <c r="AJD9" s="219"/>
      <c r="AJE9" s="219"/>
      <c r="AJF9" s="219"/>
      <c r="AJG9" s="219"/>
      <c r="AJH9" s="219"/>
      <c r="AJI9" s="219"/>
      <c r="AJJ9" s="219"/>
      <c r="AJK9" s="219"/>
      <c r="AJL9" s="219"/>
      <c r="AJQ9" s="219"/>
      <c r="AJR9" s="219"/>
      <c r="AJS9" s="219"/>
      <c r="AJT9" s="219"/>
      <c r="AJU9" s="219"/>
      <c r="AJV9" s="219"/>
      <c r="AJW9" s="219"/>
      <c r="AJX9" s="219"/>
      <c r="AJY9" s="219"/>
      <c r="AJZ9" s="219"/>
      <c r="AKA9" s="219"/>
      <c r="ALS9" s="219"/>
      <c r="ALT9" s="219"/>
      <c r="ALU9" s="219"/>
      <c r="ALV9" s="219"/>
      <c r="ALW9" s="219"/>
      <c r="ALX9" s="219"/>
      <c r="ALY9" s="219"/>
      <c r="ALZ9" s="219"/>
      <c r="AMA9" s="219"/>
      <c r="AMB9" s="219"/>
      <c r="AMC9" s="219"/>
      <c r="AMD9" s="219"/>
      <c r="AME9" s="219"/>
      <c r="AMF9" s="219"/>
      <c r="AMG9" s="219"/>
      <c r="AMH9" s="219"/>
      <c r="AMI9" s="219"/>
      <c r="AMJ9" s="219"/>
      <c r="AMK9" s="219"/>
      <c r="AML9" s="219"/>
      <c r="AMM9" s="219"/>
      <c r="AMN9" s="219"/>
      <c r="AMO9" s="219"/>
      <c r="AMP9" s="219"/>
      <c r="AMQ9" s="219"/>
      <c r="AMR9" s="219"/>
      <c r="AMS9" s="219"/>
      <c r="AMT9" s="219"/>
      <c r="AMU9" s="219"/>
      <c r="AMV9" s="219"/>
      <c r="AMW9" s="219"/>
      <c r="AMX9" s="219"/>
      <c r="AMY9" s="219"/>
      <c r="AMZ9" s="219"/>
      <c r="ANA9" s="219"/>
      <c r="ANB9" s="219"/>
      <c r="ANC9" s="219"/>
      <c r="AND9" s="219"/>
      <c r="ANE9" s="219"/>
      <c r="ANF9" s="219"/>
      <c r="ANG9" s="219"/>
      <c r="ANH9" s="219"/>
      <c r="ANI9" s="219"/>
      <c r="ANJ9" s="219"/>
      <c r="ANK9" s="219"/>
      <c r="ANL9" s="219"/>
      <c r="ANM9" s="219"/>
      <c r="ANN9" s="219"/>
      <c r="ANO9" s="219"/>
      <c r="ANP9" s="219"/>
      <c r="ANQ9" s="219"/>
      <c r="ANR9" s="219"/>
      <c r="ANS9" s="219"/>
      <c r="ANT9" s="219"/>
      <c r="ANU9" s="219"/>
      <c r="ANV9" s="219"/>
      <c r="ANW9" s="219"/>
      <c r="ANX9" s="219"/>
      <c r="ANY9" s="219"/>
      <c r="ANZ9" s="219"/>
      <c r="AOA9" s="219"/>
      <c r="AOB9" s="219"/>
      <c r="AOC9" s="219"/>
      <c r="AOD9" s="219"/>
      <c r="AOE9" s="219"/>
      <c r="AOF9" s="219"/>
      <c r="AOG9" s="219"/>
      <c r="AOH9" s="219"/>
      <c r="AOI9" s="219"/>
      <c r="AOJ9" s="219"/>
      <c r="AOK9" s="219"/>
      <c r="AOL9" s="219"/>
      <c r="AOM9" s="219"/>
      <c r="AON9" s="219"/>
      <c r="AOO9" s="219"/>
      <c r="AOP9" s="219"/>
      <c r="AOQ9" s="219"/>
      <c r="AOR9" s="219"/>
      <c r="AOS9" s="219"/>
      <c r="AOT9" s="219"/>
      <c r="AOU9" s="219"/>
      <c r="AOV9" s="219"/>
      <c r="AOW9" s="219"/>
      <c r="AOX9" s="219"/>
      <c r="AOY9" s="219"/>
      <c r="AOZ9" s="219"/>
      <c r="APA9" s="219"/>
      <c r="APB9" s="219"/>
      <c r="APC9" s="219"/>
      <c r="APD9" s="219"/>
      <c r="APE9" s="219"/>
      <c r="APF9" s="219"/>
      <c r="APG9" s="219"/>
      <c r="APH9" s="219"/>
      <c r="API9" s="219"/>
      <c r="APJ9" s="219"/>
      <c r="APK9" s="219"/>
      <c r="APL9" s="219"/>
      <c r="APM9" s="219"/>
      <c r="APN9" s="219"/>
      <c r="APO9" s="219"/>
      <c r="APP9" s="219"/>
      <c r="APQ9" s="219"/>
      <c r="APR9" s="219"/>
      <c r="APS9" s="219"/>
      <c r="APT9" s="219"/>
      <c r="APU9" s="219"/>
      <c r="APV9" s="219"/>
      <c r="APW9" s="219"/>
      <c r="APX9" s="219"/>
      <c r="APY9" s="219"/>
      <c r="APZ9" s="219"/>
      <c r="AQA9" s="219"/>
      <c r="AQB9" s="219"/>
      <c r="AQC9" s="219"/>
      <c r="AQD9" s="219"/>
      <c r="AQE9" s="219"/>
      <c r="AQF9" s="219"/>
      <c r="AQG9" s="219"/>
      <c r="AQH9" s="219"/>
      <c r="AQI9" s="219"/>
      <c r="AQJ9" s="219"/>
      <c r="AQK9" s="219"/>
      <c r="AQL9" s="219"/>
      <c r="AQM9" s="219"/>
      <c r="AQN9" s="219"/>
      <c r="AQO9" s="219"/>
      <c r="AQP9" s="219"/>
      <c r="AQQ9" s="219"/>
      <c r="AQR9" s="219"/>
      <c r="AQS9" s="219"/>
      <c r="AQT9" s="219"/>
      <c r="AQU9" s="219"/>
      <c r="AQV9" s="219"/>
      <c r="AQW9" s="219"/>
      <c r="AQX9" s="219"/>
      <c r="AQY9" s="219"/>
      <c r="AQZ9" s="219"/>
      <c r="ARA9" s="219"/>
      <c r="ARB9" s="219"/>
      <c r="ARC9" s="219"/>
      <c r="ARD9" s="219"/>
      <c r="ARE9" s="219"/>
      <c r="ARF9" s="219"/>
      <c r="ARG9" s="219"/>
      <c r="ARH9" s="219"/>
      <c r="ARI9" s="219"/>
      <c r="ARJ9" s="219"/>
      <c r="ARK9" s="219"/>
      <c r="ARL9" s="219"/>
      <c r="ARM9" s="219"/>
      <c r="ARN9" s="219"/>
      <c r="ARO9" s="219"/>
      <c r="ARP9" s="219"/>
      <c r="ARQ9" s="219"/>
      <c r="ARR9" s="219"/>
      <c r="ARS9" s="219"/>
      <c r="ART9" s="219"/>
      <c r="ARU9" s="219"/>
      <c r="ARV9" s="219"/>
      <c r="ARW9" s="219"/>
      <c r="ARX9" s="219"/>
      <c r="ARY9" s="219"/>
      <c r="ARZ9" s="219"/>
      <c r="ASA9" s="219"/>
      <c r="ASB9" s="219"/>
      <c r="ASC9" s="219"/>
      <c r="ASD9" s="219"/>
      <c r="ASE9" s="219"/>
      <c r="ASF9" s="219"/>
      <c r="ASG9" s="219"/>
      <c r="ASH9" s="219"/>
      <c r="ASI9" s="219"/>
      <c r="ASJ9" s="219"/>
      <c r="ASK9" s="219"/>
      <c r="ASL9" s="219"/>
      <c r="ASM9" s="219"/>
      <c r="ASN9" s="219"/>
      <c r="ASO9" s="219"/>
      <c r="ASP9" s="219"/>
      <c r="ASQ9" s="219"/>
      <c r="ASR9" s="219"/>
      <c r="ASS9" s="219"/>
      <c r="AST9" s="219"/>
      <c r="ASU9" s="219"/>
      <c r="ASV9" s="219"/>
      <c r="ASW9" s="219"/>
      <c r="ASX9" s="219"/>
      <c r="ASY9" s="219"/>
      <c r="ASZ9" s="219"/>
      <c r="ATA9" s="219"/>
      <c r="ATB9" s="219"/>
      <c r="ATC9" s="219"/>
      <c r="ATD9" s="219"/>
      <c r="ATE9" s="219"/>
      <c r="ATF9" s="219"/>
      <c r="ATG9" s="219"/>
      <c r="ATH9" s="219"/>
      <c r="ATM9" s="219"/>
      <c r="ATN9" s="219"/>
      <c r="ATO9" s="219"/>
      <c r="ATP9" s="219"/>
      <c r="ATQ9" s="219"/>
      <c r="ATR9" s="219"/>
      <c r="ATS9" s="219"/>
      <c r="ATT9" s="219"/>
      <c r="ATU9" s="219"/>
      <c r="ATV9" s="219"/>
      <c r="ATW9" s="219"/>
      <c r="AVO9" s="219"/>
      <c r="AVP9" s="219"/>
      <c r="AVQ9" s="219"/>
      <c r="AVR9" s="219"/>
      <c r="AVS9" s="219"/>
      <c r="AVT9" s="219"/>
      <c r="AVU9" s="219"/>
      <c r="AVV9" s="219"/>
      <c r="AVW9" s="219"/>
      <c r="AVX9" s="219"/>
      <c r="AVY9" s="219"/>
      <c r="AVZ9" s="219"/>
      <c r="AWA9" s="219"/>
      <c r="AWB9" s="219"/>
      <c r="AWC9" s="219"/>
      <c r="AWD9" s="219"/>
      <c r="AWE9" s="219"/>
      <c r="AWF9" s="219"/>
      <c r="AWG9" s="219"/>
      <c r="AWH9" s="219"/>
      <c r="AWI9" s="219"/>
      <c r="AWJ9" s="219"/>
      <c r="AWK9" s="219"/>
      <c r="AWL9" s="219"/>
      <c r="AWM9" s="219"/>
      <c r="AWN9" s="219"/>
      <c r="AWO9" s="219"/>
      <c r="AWP9" s="219"/>
      <c r="AWQ9" s="219"/>
      <c r="AWR9" s="219"/>
      <c r="AWS9" s="219"/>
      <c r="AWT9" s="219"/>
      <c r="AWU9" s="219"/>
      <c r="AWV9" s="219"/>
      <c r="AWW9" s="219"/>
      <c r="AWX9" s="219"/>
      <c r="AWY9" s="219"/>
      <c r="AWZ9" s="219"/>
      <c r="AXA9" s="219"/>
      <c r="AXB9" s="219"/>
      <c r="AXC9" s="219"/>
      <c r="AXD9" s="219"/>
      <c r="AXE9" s="219"/>
      <c r="AXF9" s="219"/>
      <c r="AXG9" s="219"/>
      <c r="AXH9" s="219"/>
      <c r="AXI9" s="219"/>
      <c r="AXJ9" s="219"/>
      <c r="AXK9" s="219"/>
      <c r="AXL9" s="219"/>
      <c r="AXM9" s="219"/>
      <c r="AXN9" s="219"/>
      <c r="AXO9" s="219"/>
      <c r="AXP9" s="219"/>
      <c r="AXQ9" s="219"/>
      <c r="AXR9" s="219"/>
      <c r="AXS9" s="219"/>
      <c r="AXT9" s="219"/>
      <c r="AXU9" s="219"/>
      <c r="AXV9" s="219"/>
      <c r="AXW9" s="219"/>
      <c r="AXX9" s="219"/>
      <c r="AXY9" s="219"/>
      <c r="AXZ9" s="219"/>
      <c r="AYA9" s="219"/>
      <c r="AYB9" s="219"/>
      <c r="AYC9" s="219"/>
      <c r="AYD9" s="219"/>
      <c r="AYE9" s="219"/>
      <c r="AYF9" s="219"/>
      <c r="AYG9" s="219"/>
      <c r="AYH9" s="219"/>
      <c r="AYI9" s="219"/>
      <c r="AYJ9" s="219"/>
      <c r="AYK9" s="219"/>
      <c r="AYL9" s="219"/>
      <c r="AYM9" s="219"/>
      <c r="AYN9" s="219"/>
      <c r="AYO9" s="219"/>
      <c r="AYP9" s="219"/>
      <c r="AYQ9" s="219"/>
      <c r="AYR9" s="219"/>
      <c r="AYS9" s="219"/>
      <c r="AYT9" s="219"/>
      <c r="AYU9" s="219"/>
      <c r="AYV9" s="219"/>
      <c r="AYW9" s="219"/>
      <c r="AYX9" s="219"/>
      <c r="AYY9" s="219"/>
      <c r="AYZ9" s="219"/>
      <c r="AZA9" s="219"/>
      <c r="AZB9" s="219"/>
      <c r="AZC9" s="219"/>
      <c r="AZD9" s="219"/>
      <c r="AZE9" s="219"/>
      <c r="AZF9" s="219"/>
      <c r="AZG9" s="219"/>
      <c r="AZH9" s="219"/>
      <c r="AZI9" s="219"/>
      <c r="AZJ9" s="219"/>
      <c r="AZK9" s="219"/>
      <c r="AZL9" s="219"/>
      <c r="AZM9" s="219"/>
      <c r="AZN9" s="219"/>
      <c r="AZO9" s="219"/>
      <c r="AZP9" s="219"/>
      <c r="AZQ9" s="219"/>
      <c r="AZR9" s="219"/>
      <c r="AZS9" s="219"/>
      <c r="AZT9" s="219"/>
      <c r="AZU9" s="219"/>
      <c r="AZV9" s="219"/>
      <c r="AZW9" s="219"/>
      <c r="AZX9" s="219"/>
      <c r="AZY9" s="219"/>
      <c r="AZZ9" s="219"/>
      <c r="BAA9" s="219"/>
      <c r="BAB9" s="219"/>
      <c r="BAC9" s="219"/>
      <c r="BAD9" s="219"/>
      <c r="BAE9" s="219"/>
      <c r="BAF9" s="219"/>
      <c r="BAG9" s="219"/>
      <c r="BAH9" s="219"/>
      <c r="BAI9" s="219"/>
      <c r="BAJ9" s="219"/>
      <c r="BAK9" s="219"/>
      <c r="BAL9" s="219"/>
      <c r="BAM9" s="219"/>
      <c r="BAN9" s="219"/>
      <c r="BAO9" s="219"/>
      <c r="BAP9" s="219"/>
      <c r="BAQ9" s="219"/>
      <c r="BAR9" s="219"/>
      <c r="BAS9" s="219"/>
      <c r="BAT9" s="219"/>
      <c r="BAU9" s="219"/>
      <c r="BAV9" s="219"/>
      <c r="BAW9" s="219"/>
      <c r="BAX9" s="219"/>
      <c r="BAY9" s="219"/>
      <c r="BAZ9" s="219"/>
      <c r="BBA9" s="219"/>
      <c r="BBB9" s="219"/>
      <c r="BBC9" s="219"/>
      <c r="BBD9" s="219"/>
      <c r="BBE9" s="219"/>
      <c r="BBF9" s="219"/>
      <c r="BBG9" s="219"/>
      <c r="BBH9" s="219"/>
      <c r="BBI9" s="219"/>
      <c r="BBJ9" s="219"/>
      <c r="BBK9" s="219"/>
      <c r="BBL9" s="219"/>
      <c r="BBM9" s="219"/>
      <c r="BBN9" s="219"/>
      <c r="BBO9" s="219"/>
      <c r="BBP9" s="219"/>
      <c r="BBQ9" s="219"/>
      <c r="BBR9" s="219"/>
      <c r="BBS9" s="219"/>
      <c r="BBT9" s="219"/>
      <c r="BBU9" s="219"/>
      <c r="BBV9" s="219"/>
      <c r="BBW9" s="219"/>
      <c r="BBX9" s="219"/>
      <c r="BBY9" s="219"/>
      <c r="BBZ9" s="219"/>
      <c r="BCA9" s="219"/>
      <c r="BCB9" s="219"/>
      <c r="BCC9" s="219"/>
      <c r="BCD9" s="219"/>
      <c r="BCE9" s="219"/>
      <c r="BCF9" s="219"/>
      <c r="BCG9" s="219"/>
      <c r="BCH9" s="219"/>
      <c r="BCI9" s="219"/>
      <c r="BCJ9" s="219"/>
      <c r="BCK9" s="219"/>
      <c r="BCL9" s="219"/>
      <c r="BCM9" s="219"/>
      <c r="BCN9" s="219"/>
      <c r="BCO9" s="219"/>
      <c r="BCP9" s="219"/>
      <c r="BCQ9" s="219"/>
      <c r="BCR9" s="219"/>
      <c r="BCS9" s="219"/>
      <c r="BCT9" s="219"/>
      <c r="BCU9" s="219"/>
      <c r="BCV9" s="219"/>
      <c r="BCW9" s="219"/>
      <c r="BCX9" s="219"/>
      <c r="BCY9" s="219"/>
      <c r="BCZ9" s="219"/>
      <c r="BDA9" s="219"/>
      <c r="BDB9" s="219"/>
      <c r="BDC9" s="219"/>
      <c r="BDD9" s="219"/>
      <c r="BDI9" s="219"/>
      <c r="BDJ9" s="219"/>
      <c r="BDK9" s="219"/>
      <c r="BDL9" s="219"/>
      <c r="BDM9" s="219"/>
      <c r="BDN9" s="219"/>
      <c r="BDO9" s="219"/>
      <c r="BDP9" s="219"/>
      <c r="BDQ9" s="219"/>
      <c r="BDR9" s="219"/>
      <c r="BDS9" s="219"/>
      <c r="BFK9" s="219"/>
      <c r="BFL9" s="219"/>
      <c r="BFM9" s="219"/>
      <c r="BFN9" s="219"/>
      <c r="BFO9" s="219"/>
      <c r="BFP9" s="219"/>
      <c r="BFQ9" s="219"/>
      <c r="BFR9" s="219"/>
      <c r="BFS9" s="219"/>
      <c r="BFT9" s="219"/>
      <c r="BFU9" s="219"/>
      <c r="BFV9" s="219"/>
      <c r="BFW9" s="219"/>
      <c r="BFX9" s="219"/>
      <c r="BFY9" s="219"/>
      <c r="BFZ9" s="219"/>
      <c r="BGA9" s="219"/>
      <c r="BGB9" s="219"/>
      <c r="BGC9" s="219"/>
      <c r="BGD9" s="219"/>
      <c r="BGE9" s="219"/>
      <c r="BGF9" s="219"/>
      <c r="BGG9" s="219"/>
      <c r="BGH9" s="219"/>
      <c r="BGI9" s="219"/>
      <c r="BGJ9" s="219"/>
      <c r="BGK9" s="219"/>
      <c r="BGL9" s="219"/>
      <c r="BGM9" s="219"/>
      <c r="BGN9" s="219"/>
      <c r="BGO9" s="219"/>
      <c r="BGP9" s="219"/>
      <c r="BGQ9" s="219"/>
      <c r="BGR9" s="219"/>
      <c r="BGS9" s="219"/>
      <c r="BGT9" s="219"/>
      <c r="BGU9" s="219"/>
      <c r="BGV9" s="219"/>
      <c r="BGW9" s="219"/>
      <c r="BGX9" s="219"/>
      <c r="BGY9" s="219"/>
      <c r="BGZ9" s="219"/>
      <c r="BHA9" s="219"/>
      <c r="BHB9" s="219"/>
      <c r="BHC9" s="219"/>
      <c r="BHD9" s="219"/>
      <c r="BHE9" s="219"/>
      <c r="BHF9" s="219"/>
      <c r="BHG9" s="219"/>
      <c r="BHH9" s="219"/>
      <c r="BHI9" s="219"/>
      <c r="BHJ9" s="219"/>
      <c r="BHK9" s="219"/>
      <c r="BHL9" s="219"/>
      <c r="BHM9" s="219"/>
      <c r="BHN9" s="219"/>
      <c r="BHO9" s="219"/>
      <c r="BHP9" s="219"/>
      <c r="BHQ9" s="219"/>
      <c r="BHR9" s="219"/>
      <c r="BHS9" s="219"/>
      <c r="BHT9" s="219"/>
      <c r="BHU9" s="219"/>
      <c r="BHV9" s="219"/>
      <c r="BHW9" s="219"/>
      <c r="BHX9" s="219"/>
      <c r="BHY9" s="219"/>
      <c r="BHZ9" s="219"/>
      <c r="BIA9" s="219"/>
      <c r="BIB9" s="219"/>
      <c r="BIC9" s="219"/>
      <c r="BID9" s="219"/>
      <c r="BIE9" s="219"/>
      <c r="BIF9" s="219"/>
      <c r="BIG9" s="219"/>
      <c r="BIH9" s="219"/>
      <c r="BII9" s="219"/>
      <c r="BIJ9" s="219"/>
      <c r="BIK9" s="219"/>
      <c r="BIL9" s="219"/>
      <c r="BIM9" s="219"/>
      <c r="BIN9" s="219"/>
      <c r="BIO9" s="219"/>
      <c r="BIP9" s="219"/>
      <c r="BIQ9" s="219"/>
      <c r="BIR9" s="219"/>
      <c r="BIS9" s="219"/>
      <c r="BIT9" s="219"/>
      <c r="BIU9" s="219"/>
      <c r="BIV9" s="219"/>
      <c r="BIW9" s="219"/>
      <c r="BIX9" s="219"/>
      <c r="BIY9" s="219"/>
      <c r="BIZ9" s="219"/>
      <c r="BJA9" s="219"/>
      <c r="BJB9" s="219"/>
      <c r="BJC9" s="219"/>
      <c r="BJD9" s="219"/>
      <c r="BJE9" s="219"/>
      <c r="BJF9" s="219"/>
      <c r="BJG9" s="219"/>
      <c r="BJH9" s="219"/>
      <c r="BJI9" s="219"/>
      <c r="BJJ9" s="219"/>
      <c r="BJK9" s="219"/>
      <c r="BJL9" s="219"/>
      <c r="BJM9" s="219"/>
      <c r="BJN9" s="219"/>
      <c r="BJO9" s="219"/>
      <c r="BJP9" s="219"/>
      <c r="BJQ9" s="219"/>
      <c r="BJR9" s="219"/>
      <c r="BJS9" s="219"/>
      <c r="BJT9" s="219"/>
      <c r="BJU9" s="219"/>
      <c r="BJV9" s="219"/>
      <c r="BJW9" s="219"/>
      <c r="BJX9" s="219"/>
      <c r="BJY9" s="219"/>
      <c r="BJZ9" s="219"/>
      <c r="BKA9" s="219"/>
      <c r="BKB9" s="219"/>
      <c r="BKC9" s="219"/>
      <c r="BKD9" s="219"/>
      <c r="BKE9" s="219"/>
      <c r="BKF9" s="219"/>
      <c r="BKG9" s="219"/>
      <c r="BKH9" s="219"/>
      <c r="BKI9" s="219"/>
      <c r="BKJ9" s="219"/>
      <c r="BKK9" s="219"/>
      <c r="BKL9" s="219"/>
      <c r="BKM9" s="219"/>
      <c r="BKN9" s="219"/>
      <c r="BKO9" s="219"/>
      <c r="BKP9" s="219"/>
      <c r="BKQ9" s="219"/>
      <c r="BKR9" s="219"/>
      <c r="BKS9" s="219"/>
      <c r="BKT9" s="219"/>
      <c r="BKU9" s="219"/>
      <c r="BKV9" s="219"/>
      <c r="BKW9" s="219"/>
      <c r="BKX9" s="219"/>
      <c r="BKY9" s="219"/>
      <c r="BKZ9" s="219"/>
      <c r="BLA9" s="219"/>
      <c r="BLB9" s="219"/>
      <c r="BLC9" s="219"/>
      <c r="BLD9" s="219"/>
      <c r="BLE9" s="219"/>
      <c r="BLF9" s="219"/>
      <c r="BLG9" s="219"/>
      <c r="BLH9" s="219"/>
      <c r="BLI9" s="219"/>
      <c r="BLJ9" s="219"/>
      <c r="BLK9" s="219"/>
      <c r="BLL9" s="219"/>
      <c r="BLM9" s="219"/>
      <c r="BLN9" s="219"/>
      <c r="BLO9" s="219"/>
      <c r="BLP9" s="219"/>
      <c r="BLQ9" s="219"/>
      <c r="BLR9" s="219"/>
      <c r="BLS9" s="219"/>
      <c r="BLT9" s="219"/>
      <c r="BLU9" s="219"/>
      <c r="BLV9" s="219"/>
      <c r="BLW9" s="219"/>
      <c r="BLX9" s="219"/>
      <c r="BLY9" s="219"/>
      <c r="BLZ9" s="219"/>
      <c r="BMA9" s="219"/>
      <c r="BMB9" s="219"/>
      <c r="BMC9" s="219"/>
      <c r="BMD9" s="219"/>
      <c r="BME9" s="219"/>
      <c r="BMF9" s="219"/>
      <c r="BMG9" s="219"/>
      <c r="BMH9" s="219"/>
      <c r="BMI9" s="219"/>
      <c r="BMJ9" s="219"/>
      <c r="BMK9" s="219"/>
      <c r="BML9" s="219"/>
      <c r="BMM9" s="219"/>
      <c r="BMN9" s="219"/>
      <c r="BMO9" s="219"/>
      <c r="BMP9" s="219"/>
      <c r="BMQ9" s="219"/>
      <c r="BMR9" s="219"/>
      <c r="BMS9" s="219"/>
      <c r="BMT9" s="219"/>
      <c r="BMU9" s="219"/>
      <c r="BMV9" s="219"/>
      <c r="BMW9" s="219"/>
      <c r="BMX9" s="219"/>
      <c r="BMY9" s="219"/>
      <c r="BMZ9" s="219"/>
      <c r="BNE9" s="219"/>
      <c r="BNF9" s="219"/>
      <c r="BNG9" s="219"/>
      <c r="BNH9" s="219"/>
      <c r="BNI9" s="219"/>
      <c r="BNJ9" s="219"/>
      <c r="BNK9" s="219"/>
      <c r="BNL9" s="219"/>
      <c r="BNM9" s="219"/>
      <c r="BNN9" s="219"/>
      <c r="BNO9" s="219"/>
      <c r="BPG9" s="219"/>
      <c r="BPH9" s="219"/>
      <c r="BPI9" s="219"/>
      <c r="BPJ9" s="219"/>
      <c r="BPK9" s="219"/>
      <c r="BPL9" s="219"/>
      <c r="BPM9" s="219"/>
      <c r="BPN9" s="219"/>
      <c r="BPO9" s="219"/>
      <c r="BPP9" s="219"/>
      <c r="BPQ9" s="219"/>
      <c r="BPR9" s="219"/>
      <c r="BPS9" s="219"/>
      <c r="BPT9" s="219"/>
      <c r="BPU9" s="219"/>
      <c r="BPV9" s="219"/>
      <c r="BPW9" s="219"/>
      <c r="BPX9" s="219"/>
      <c r="BPY9" s="219"/>
      <c r="BPZ9" s="219"/>
      <c r="BQA9" s="219"/>
      <c r="BQB9" s="219"/>
      <c r="BQC9" s="219"/>
      <c r="BQD9" s="219"/>
      <c r="BQE9" s="219"/>
      <c r="BQF9" s="219"/>
      <c r="BQG9" s="219"/>
      <c r="BQH9" s="219"/>
      <c r="BQI9" s="219"/>
      <c r="BQJ9" s="219"/>
      <c r="BQK9" s="219"/>
      <c r="BQL9" s="219"/>
      <c r="BQM9" s="219"/>
      <c r="BQN9" s="219"/>
      <c r="BQO9" s="219"/>
      <c r="BQP9" s="219"/>
      <c r="BQQ9" s="219"/>
      <c r="BQR9" s="219"/>
      <c r="BQS9" s="219"/>
      <c r="BQT9" s="219"/>
      <c r="BQU9" s="219"/>
      <c r="BQV9" s="219"/>
      <c r="BQW9" s="219"/>
      <c r="BQX9" s="219"/>
      <c r="BQY9" s="219"/>
      <c r="BQZ9" s="219"/>
      <c r="BRA9" s="219"/>
      <c r="BRB9" s="219"/>
      <c r="BRC9" s="219"/>
      <c r="BRD9" s="219"/>
      <c r="BRE9" s="219"/>
      <c r="BRF9" s="219"/>
      <c r="BRG9" s="219"/>
      <c r="BRH9" s="219"/>
      <c r="BRI9" s="219"/>
      <c r="BRJ9" s="219"/>
      <c r="BRK9" s="219"/>
      <c r="BRL9" s="219"/>
      <c r="BRM9" s="219"/>
      <c r="BRN9" s="219"/>
      <c r="BRO9" s="219"/>
      <c r="BRP9" s="219"/>
      <c r="BRQ9" s="219"/>
      <c r="BRR9" s="219"/>
      <c r="BRS9" s="219"/>
      <c r="BRT9" s="219"/>
      <c r="BRU9" s="219"/>
      <c r="BRV9" s="219"/>
      <c r="BRW9" s="219"/>
      <c r="BRX9" s="219"/>
      <c r="BRY9" s="219"/>
      <c r="BRZ9" s="219"/>
      <c r="BSA9" s="219"/>
      <c r="BSB9" s="219"/>
      <c r="BSC9" s="219"/>
      <c r="BSD9" s="219"/>
      <c r="BSE9" s="219"/>
      <c r="BSF9" s="219"/>
      <c r="BSG9" s="219"/>
      <c r="BSH9" s="219"/>
      <c r="BSI9" s="219"/>
      <c r="BSJ9" s="219"/>
      <c r="BSK9" s="219"/>
      <c r="BSL9" s="219"/>
      <c r="BSM9" s="219"/>
      <c r="BSN9" s="219"/>
      <c r="BSO9" s="219"/>
      <c r="BSP9" s="219"/>
      <c r="BSQ9" s="219"/>
      <c r="BSR9" s="219"/>
      <c r="BSS9" s="219"/>
      <c r="BST9" s="219"/>
      <c r="BSU9" s="219"/>
      <c r="BSV9" s="219"/>
      <c r="BSW9" s="219"/>
      <c r="BSX9" s="219"/>
      <c r="BSY9" s="219"/>
      <c r="BSZ9" s="219"/>
      <c r="BTA9" s="219"/>
      <c r="BTB9" s="219"/>
      <c r="BTC9" s="219"/>
      <c r="BTD9" s="219"/>
      <c r="BTE9" s="219"/>
      <c r="BTF9" s="219"/>
      <c r="BTG9" s="219"/>
      <c r="BTH9" s="219"/>
      <c r="BTI9" s="219"/>
      <c r="BTJ9" s="219"/>
      <c r="BTK9" s="219"/>
      <c r="BTL9" s="219"/>
      <c r="BTM9" s="219"/>
      <c r="BTN9" s="219"/>
      <c r="BTO9" s="219"/>
      <c r="BTP9" s="219"/>
      <c r="BTQ9" s="219"/>
      <c r="BTR9" s="219"/>
      <c r="BTS9" s="219"/>
      <c r="BTT9" s="219"/>
      <c r="BTU9" s="219"/>
      <c r="BTV9" s="219"/>
      <c r="BTW9" s="219"/>
      <c r="BTX9" s="219"/>
      <c r="BTY9" s="219"/>
      <c r="BTZ9" s="219"/>
      <c r="BUA9" s="219"/>
      <c r="BUB9" s="219"/>
      <c r="BUC9" s="219"/>
      <c r="BUD9" s="219"/>
      <c r="BUE9" s="219"/>
      <c r="BUF9" s="219"/>
      <c r="BUG9" s="219"/>
      <c r="BUH9" s="219"/>
      <c r="BUI9" s="219"/>
      <c r="BUJ9" s="219"/>
      <c r="BUK9" s="219"/>
      <c r="BUL9" s="219"/>
      <c r="BUM9" s="219"/>
      <c r="BUN9" s="219"/>
      <c r="BUO9" s="219"/>
      <c r="BUP9" s="219"/>
      <c r="BUQ9" s="219"/>
      <c r="BUR9" s="219"/>
      <c r="BUS9" s="219"/>
      <c r="BUT9" s="219"/>
      <c r="BUU9" s="219"/>
      <c r="BUV9" s="219"/>
      <c r="BUW9" s="219"/>
      <c r="BUX9" s="219"/>
      <c r="BUY9" s="219"/>
      <c r="BUZ9" s="219"/>
      <c r="BVA9" s="219"/>
      <c r="BVB9" s="219"/>
      <c r="BVC9" s="219"/>
      <c r="BVD9" s="219"/>
      <c r="BVE9" s="219"/>
      <c r="BVF9" s="219"/>
      <c r="BVG9" s="219"/>
      <c r="BVH9" s="219"/>
      <c r="BVI9" s="219"/>
      <c r="BVJ9" s="219"/>
      <c r="BVK9" s="219"/>
      <c r="BVL9" s="219"/>
      <c r="BVM9" s="219"/>
      <c r="BVN9" s="219"/>
      <c r="BVO9" s="219"/>
      <c r="BVP9" s="219"/>
      <c r="BVQ9" s="219"/>
      <c r="BVR9" s="219"/>
      <c r="BVS9" s="219"/>
      <c r="BVT9" s="219"/>
      <c r="BVU9" s="219"/>
      <c r="BVV9" s="219"/>
      <c r="BVW9" s="219"/>
      <c r="BVX9" s="219"/>
      <c r="BVY9" s="219"/>
      <c r="BVZ9" s="219"/>
      <c r="BWA9" s="219"/>
      <c r="BWB9" s="219"/>
      <c r="BWC9" s="219"/>
      <c r="BWD9" s="219"/>
      <c r="BWE9" s="219"/>
      <c r="BWF9" s="219"/>
      <c r="BWG9" s="219"/>
      <c r="BWH9" s="219"/>
      <c r="BWI9" s="219"/>
      <c r="BWJ9" s="219"/>
      <c r="BWK9" s="219"/>
      <c r="BWL9" s="219"/>
      <c r="BWM9" s="219"/>
      <c r="BWN9" s="219"/>
      <c r="BWO9" s="219"/>
      <c r="BWP9" s="219"/>
      <c r="BWQ9" s="219"/>
      <c r="BWR9" s="219"/>
      <c r="BWS9" s="219"/>
      <c r="BWT9" s="219"/>
      <c r="BWU9" s="219"/>
      <c r="BWV9" s="219"/>
      <c r="BXA9" s="219"/>
      <c r="BXB9" s="219"/>
      <c r="BXC9" s="219"/>
      <c r="BXD9" s="219"/>
      <c r="BXE9" s="219"/>
      <c r="BXF9" s="219"/>
      <c r="BXG9" s="219"/>
      <c r="BXH9" s="219"/>
      <c r="BXI9" s="219"/>
      <c r="BXJ9" s="219"/>
      <c r="BXK9" s="219"/>
      <c r="BZC9" s="219"/>
      <c r="BZD9" s="219"/>
      <c r="BZE9" s="219"/>
      <c r="BZF9" s="219"/>
      <c r="BZG9" s="219"/>
      <c r="BZH9" s="219"/>
      <c r="BZI9" s="219"/>
      <c r="BZJ9" s="219"/>
      <c r="BZK9" s="219"/>
      <c r="BZL9" s="219"/>
      <c r="BZM9" s="219"/>
      <c r="BZN9" s="219"/>
      <c r="BZO9" s="219"/>
      <c r="BZP9" s="219"/>
      <c r="BZQ9" s="219"/>
      <c r="BZR9" s="219"/>
      <c r="BZS9" s="219"/>
      <c r="BZT9" s="219"/>
      <c r="BZU9" s="219"/>
      <c r="BZV9" s="219"/>
      <c r="BZW9" s="219"/>
      <c r="BZX9" s="219"/>
      <c r="BZY9" s="219"/>
      <c r="BZZ9" s="219"/>
      <c r="CAA9" s="219"/>
      <c r="CAB9" s="219"/>
      <c r="CAC9" s="219"/>
      <c r="CAD9" s="219"/>
      <c r="CAE9" s="219"/>
      <c r="CAF9" s="219"/>
      <c r="CAG9" s="219"/>
      <c r="CAH9" s="219"/>
      <c r="CAI9" s="219"/>
      <c r="CAJ9" s="219"/>
      <c r="CAK9" s="219"/>
      <c r="CAL9" s="219"/>
      <c r="CAM9" s="219"/>
      <c r="CAN9" s="219"/>
      <c r="CAO9" s="219"/>
      <c r="CAP9" s="219"/>
      <c r="CAQ9" s="219"/>
      <c r="CAR9" s="219"/>
      <c r="CAS9" s="219"/>
      <c r="CAT9" s="219"/>
      <c r="CAU9" s="219"/>
      <c r="CAV9" s="219"/>
      <c r="CAW9" s="219"/>
      <c r="CAX9" s="219"/>
      <c r="CAY9" s="219"/>
      <c r="CAZ9" s="219"/>
      <c r="CBA9" s="219"/>
      <c r="CBB9" s="219"/>
      <c r="CBC9" s="219"/>
      <c r="CBD9" s="219"/>
      <c r="CBE9" s="219"/>
      <c r="CBF9" s="219"/>
      <c r="CBG9" s="219"/>
      <c r="CBH9" s="219"/>
      <c r="CBI9" s="219"/>
      <c r="CBJ9" s="219"/>
      <c r="CBK9" s="219"/>
      <c r="CBL9" s="219"/>
      <c r="CBM9" s="219"/>
      <c r="CBN9" s="219"/>
      <c r="CBO9" s="219"/>
      <c r="CBP9" s="219"/>
      <c r="CBQ9" s="219"/>
      <c r="CBR9" s="219"/>
      <c r="CBS9" s="219"/>
      <c r="CBT9" s="219"/>
      <c r="CBU9" s="219"/>
      <c r="CBV9" s="219"/>
      <c r="CBW9" s="219"/>
      <c r="CBX9" s="219"/>
      <c r="CBY9" s="219"/>
      <c r="CBZ9" s="219"/>
      <c r="CCA9" s="219"/>
      <c r="CCB9" s="219"/>
      <c r="CCC9" s="219"/>
      <c r="CCD9" s="219"/>
      <c r="CCE9" s="219"/>
      <c r="CCF9" s="219"/>
      <c r="CCG9" s="219"/>
      <c r="CCH9" s="219"/>
      <c r="CCI9" s="219"/>
      <c r="CCJ9" s="219"/>
      <c r="CCK9" s="219"/>
      <c r="CCL9" s="219"/>
      <c r="CCM9" s="219"/>
      <c r="CCN9" s="219"/>
      <c r="CCO9" s="219"/>
      <c r="CCP9" s="219"/>
      <c r="CCQ9" s="219"/>
      <c r="CCR9" s="219"/>
      <c r="CCS9" s="219"/>
      <c r="CCT9" s="219"/>
      <c r="CCU9" s="219"/>
      <c r="CCV9" s="219"/>
      <c r="CCW9" s="219"/>
      <c r="CCX9" s="219"/>
      <c r="CCY9" s="219"/>
      <c r="CCZ9" s="219"/>
      <c r="CDA9" s="219"/>
      <c r="CDB9" s="219"/>
      <c r="CDC9" s="219"/>
      <c r="CDD9" s="219"/>
      <c r="CDE9" s="219"/>
      <c r="CDF9" s="219"/>
      <c r="CDG9" s="219"/>
      <c r="CDH9" s="219"/>
      <c r="CDI9" s="219"/>
      <c r="CDJ9" s="219"/>
      <c r="CDK9" s="219"/>
      <c r="CDL9" s="219"/>
      <c r="CDM9" s="219"/>
      <c r="CDN9" s="219"/>
      <c r="CDO9" s="219"/>
      <c r="CDP9" s="219"/>
      <c r="CDQ9" s="219"/>
      <c r="CDR9" s="219"/>
      <c r="CDS9" s="219"/>
      <c r="CDT9" s="219"/>
      <c r="CDU9" s="219"/>
      <c r="CDV9" s="219"/>
      <c r="CDW9" s="219"/>
      <c r="CDX9" s="219"/>
      <c r="CDY9" s="219"/>
      <c r="CDZ9" s="219"/>
      <c r="CEA9" s="219"/>
      <c r="CEB9" s="219"/>
      <c r="CEC9" s="219"/>
      <c r="CED9" s="219"/>
      <c r="CEE9" s="219"/>
      <c r="CEF9" s="219"/>
      <c r="CEG9" s="219"/>
      <c r="CEH9" s="219"/>
      <c r="CEI9" s="219"/>
      <c r="CEJ9" s="219"/>
      <c r="CEK9" s="219"/>
      <c r="CEL9" s="219"/>
      <c r="CEM9" s="219"/>
      <c r="CEN9" s="219"/>
      <c r="CEO9" s="219"/>
      <c r="CEP9" s="219"/>
      <c r="CEQ9" s="219"/>
      <c r="CER9" s="219"/>
      <c r="CES9" s="219"/>
      <c r="CET9" s="219"/>
      <c r="CEU9" s="219"/>
      <c r="CEV9" s="219"/>
      <c r="CEW9" s="219"/>
      <c r="CEX9" s="219"/>
      <c r="CEY9" s="219"/>
      <c r="CEZ9" s="219"/>
      <c r="CFA9" s="219"/>
      <c r="CFB9" s="219"/>
      <c r="CFC9" s="219"/>
      <c r="CFD9" s="219"/>
      <c r="CFE9" s="219"/>
      <c r="CFF9" s="219"/>
      <c r="CFG9" s="219"/>
      <c r="CFH9" s="219"/>
      <c r="CFI9" s="219"/>
      <c r="CFJ9" s="219"/>
      <c r="CFK9" s="219"/>
      <c r="CFL9" s="219"/>
      <c r="CFM9" s="219"/>
      <c r="CFN9" s="219"/>
      <c r="CFO9" s="219"/>
      <c r="CFP9" s="219"/>
      <c r="CFQ9" s="219"/>
      <c r="CFR9" s="219"/>
      <c r="CFS9" s="219"/>
      <c r="CFT9" s="219"/>
      <c r="CFU9" s="219"/>
      <c r="CFV9" s="219"/>
      <c r="CFW9" s="219"/>
      <c r="CFX9" s="219"/>
      <c r="CFY9" s="219"/>
      <c r="CFZ9" s="219"/>
      <c r="CGA9" s="219"/>
      <c r="CGB9" s="219"/>
      <c r="CGC9" s="219"/>
      <c r="CGD9" s="219"/>
      <c r="CGE9" s="219"/>
      <c r="CGF9" s="219"/>
      <c r="CGG9" s="219"/>
      <c r="CGH9" s="219"/>
      <c r="CGI9" s="219"/>
      <c r="CGJ9" s="219"/>
      <c r="CGK9" s="219"/>
      <c r="CGL9" s="219"/>
      <c r="CGM9" s="219"/>
      <c r="CGN9" s="219"/>
      <c r="CGO9" s="219"/>
      <c r="CGP9" s="219"/>
      <c r="CGQ9" s="219"/>
      <c r="CGR9" s="219"/>
      <c r="CGW9" s="219"/>
      <c r="CGX9" s="219"/>
      <c r="CGY9" s="219"/>
      <c r="CGZ9" s="219"/>
      <c r="CHA9" s="219"/>
      <c r="CHB9" s="219"/>
      <c r="CHC9" s="219"/>
      <c r="CHD9" s="219"/>
      <c r="CHE9" s="219"/>
      <c r="CHF9" s="219"/>
      <c r="CHG9" s="219"/>
      <c r="CIY9" s="219"/>
      <c r="CIZ9" s="219"/>
      <c r="CJA9" s="219"/>
      <c r="CJB9" s="219"/>
      <c r="CJC9" s="219"/>
      <c r="CJD9" s="219"/>
      <c r="CJE9" s="219"/>
      <c r="CJF9" s="219"/>
      <c r="CJG9" s="219"/>
      <c r="CJH9" s="219"/>
      <c r="CJI9" s="219"/>
      <c r="CJJ9" s="219"/>
      <c r="CJK9" s="219"/>
      <c r="CJL9" s="219"/>
      <c r="CJM9" s="219"/>
      <c r="CJN9" s="219"/>
      <c r="CJO9" s="219"/>
      <c r="CJP9" s="219"/>
      <c r="CJQ9" s="219"/>
      <c r="CJR9" s="219"/>
      <c r="CJS9" s="219"/>
      <c r="CJT9" s="219"/>
      <c r="CJU9" s="219"/>
      <c r="CJV9" s="219"/>
      <c r="CJW9" s="219"/>
      <c r="CJX9" s="219"/>
      <c r="CJY9" s="219"/>
      <c r="CJZ9" s="219"/>
      <c r="CKA9" s="219"/>
      <c r="CKB9" s="219"/>
      <c r="CKC9" s="219"/>
      <c r="CKD9" s="219"/>
      <c r="CKE9" s="219"/>
      <c r="CKF9" s="219"/>
      <c r="CKG9" s="219"/>
      <c r="CKH9" s="219"/>
      <c r="CKI9" s="219"/>
      <c r="CKJ9" s="219"/>
      <c r="CKK9" s="219"/>
      <c r="CKL9" s="219"/>
      <c r="CKM9" s="219"/>
      <c r="CKN9" s="219"/>
      <c r="CKO9" s="219"/>
      <c r="CKP9" s="219"/>
      <c r="CKQ9" s="219"/>
      <c r="CKR9" s="219"/>
      <c r="CKS9" s="219"/>
      <c r="CKT9" s="219"/>
      <c r="CKU9" s="219"/>
      <c r="CKV9" s="219"/>
      <c r="CKW9" s="219"/>
      <c r="CKX9" s="219"/>
      <c r="CKY9" s="219"/>
      <c r="CKZ9" s="219"/>
      <c r="CLA9" s="219"/>
      <c r="CLB9" s="219"/>
      <c r="CLC9" s="219"/>
      <c r="CLD9" s="219"/>
      <c r="CLE9" s="219"/>
      <c r="CLF9" s="219"/>
      <c r="CLG9" s="219"/>
      <c r="CLH9" s="219"/>
      <c r="CLI9" s="219"/>
      <c r="CLJ9" s="219"/>
      <c r="CLK9" s="219"/>
      <c r="CLL9" s="219"/>
      <c r="CLM9" s="219"/>
      <c r="CLN9" s="219"/>
      <c r="CLO9" s="219"/>
      <c r="CLP9" s="219"/>
      <c r="CLQ9" s="219"/>
      <c r="CLR9" s="219"/>
      <c r="CLS9" s="219"/>
      <c r="CLT9" s="219"/>
      <c r="CLU9" s="219"/>
      <c r="CLV9" s="219"/>
      <c r="CLW9" s="219"/>
      <c r="CLX9" s="219"/>
      <c r="CLY9" s="219"/>
      <c r="CLZ9" s="219"/>
      <c r="CMA9" s="219"/>
      <c r="CMB9" s="219"/>
      <c r="CMC9" s="219"/>
      <c r="CMD9" s="219"/>
      <c r="CME9" s="219"/>
      <c r="CMF9" s="219"/>
      <c r="CMG9" s="219"/>
      <c r="CMH9" s="219"/>
      <c r="CMI9" s="219"/>
      <c r="CMJ9" s="219"/>
      <c r="CMK9" s="219"/>
      <c r="CML9" s="219"/>
      <c r="CMM9" s="219"/>
      <c r="CMN9" s="219"/>
      <c r="CMO9" s="219"/>
      <c r="CMP9" s="219"/>
      <c r="CMQ9" s="219"/>
      <c r="CMR9" s="219"/>
      <c r="CMS9" s="219"/>
      <c r="CMT9" s="219"/>
      <c r="CMU9" s="219"/>
      <c r="CMV9" s="219"/>
      <c r="CMW9" s="219"/>
      <c r="CMX9" s="219"/>
      <c r="CMY9" s="219"/>
      <c r="CMZ9" s="219"/>
      <c r="CNA9" s="219"/>
      <c r="CNB9" s="219"/>
      <c r="CNC9" s="219"/>
      <c r="CND9" s="219"/>
      <c r="CNE9" s="219"/>
      <c r="CNF9" s="219"/>
      <c r="CNG9" s="219"/>
      <c r="CNH9" s="219"/>
      <c r="CNI9" s="219"/>
      <c r="CNJ9" s="219"/>
      <c r="CNK9" s="219"/>
      <c r="CNL9" s="219"/>
      <c r="CNM9" s="219"/>
      <c r="CNN9" s="219"/>
      <c r="CNO9" s="219"/>
      <c r="CNP9" s="219"/>
      <c r="CNQ9" s="219"/>
      <c r="CNR9" s="219"/>
      <c r="CNS9" s="219"/>
      <c r="CNT9" s="219"/>
      <c r="CNU9" s="219"/>
      <c r="CNV9" s="219"/>
      <c r="CNW9" s="219"/>
      <c r="CNX9" s="219"/>
      <c r="CNY9" s="219"/>
      <c r="CNZ9" s="219"/>
      <c r="COA9" s="219"/>
      <c r="COB9" s="219"/>
      <c r="COC9" s="219"/>
      <c r="COD9" s="219"/>
      <c r="COE9" s="219"/>
      <c r="COF9" s="219"/>
      <c r="COG9" s="219"/>
      <c r="COH9" s="219"/>
      <c r="COI9" s="219"/>
      <c r="COJ9" s="219"/>
      <c r="COK9" s="219"/>
      <c r="COL9" s="219"/>
      <c r="COM9" s="219"/>
      <c r="CON9" s="219"/>
      <c r="COO9" s="219"/>
      <c r="COP9" s="219"/>
      <c r="COQ9" s="219"/>
      <c r="COR9" s="219"/>
      <c r="COS9" s="219"/>
      <c r="COT9" s="219"/>
      <c r="COU9" s="219"/>
      <c r="COV9" s="219"/>
      <c r="COW9" s="219"/>
      <c r="COX9" s="219"/>
      <c r="COY9" s="219"/>
      <c r="COZ9" s="219"/>
      <c r="CPA9" s="219"/>
      <c r="CPB9" s="219"/>
      <c r="CPC9" s="219"/>
      <c r="CPD9" s="219"/>
      <c r="CPE9" s="219"/>
      <c r="CPF9" s="219"/>
      <c r="CPG9" s="219"/>
      <c r="CPH9" s="219"/>
      <c r="CPI9" s="219"/>
      <c r="CPJ9" s="219"/>
      <c r="CPK9" s="219"/>
      <c r="CPL9" s="219"/>
      <c r="CPM9" s="219"/>
      <c r="CPN9" s="219"/>
      <c r="CPO9" s="219"/>
      <c r="CPP9" s="219"/>
      <c r="CPQ9" s="219"/>
      <c r="CPR9" s="219"/>
      <c r="CPS9" s="219"/>
      <c r="CPT9" s="219"/>
      <c r="CPU9" s="219"/>
      <c r="CPV9" s="219"/>
      <c r="CPW9" s="219"/>
      <c r="CPX9" s="219"/>
      <c r="CPY9" s="219"/>
      <c r="CPZ9" s="219"/>
      <c r="CQA9" s="219"/>
      <c r="CQB9" s="219"/>
      <c r="CQC9" s="219"/>
      <c r="CQD9" s="219"/>
      <c r="CQE9" s="219"/>
      <c r="CQF9" s="219"/>
      <c r="CQG9" s="219"/>
      <c r="CQH9" s="219"/>
      <c r="CQI9" s="219"/>
      <c r="CQJ9" s="219"/>
      <c r="CQK9" s="219"/>
      <c r="CQL9" s="219"/>
      <c r="CQM9" s="219"/>
      <c r="CQN9" s="219"/>
      <c r="CQS9" s="219"/>
      <c r="CQT9" s="219"/>
      <c r="CQU9" s="219"/>
      <c r="CQV9" s="219"/>
      <c r="CQW9" s="219"/>
      <c r="CQX9" s="219"/>
      <c r="CQY9" s="219"/>
      <c r="CQZ9" s="219"/>
      <c r="CRA9" s="219"/>
      <c r="CRB9" s="219"/>
      <c r="CRC9" s="219"/>
      <c r="CSU9" s="219"/>
      <c r="CSV9" s="219"/>
      <c r="CSW9" s="219"/>
      <c r="CSX9" s="219"/>
      <c r="CSY9" s="219"/>
      <c r="CSZ9" s="219"/>
      <c r="CTA9" s="219"/>
      <c r="CTB9" s="219"/>
      <c r="CTC9" s="219"/>
      <c r="CTD9" s="219"/>
      <c r="CTE9" s="219"/>
      <c r="CTF9" s="219"/>
      <c r="CTG9" s="219"/>
      <c r="CTH9" s="219"/>
      <c r="CTI9" s="219"/>
      <c r="CTJ9" s="219"/>
      <c r="CTK9" s="219"/>
      <c r="CTL9" s="219"/>
      <c r="CTM9" s="219"/>
      <c r="CTN9" s="219"/>
      <c r="CTO9" s="219"/>
      <c r="CTP9" s="219"/>
      <c r="CTQ9" s="219"/>
      <c r="CTR9" s="219"/>
      <c r="CTS9" s="219"/>
      <c r="CTT9" s="219"/>
      <c r="CTU9" s="219"/>
      <c r="CTV9" s="219"/>
      <c r="CTW9" s="219"/>
      <c r="CTX9" s="219"/>
      <c r="CTY9" s="219"/>
      <c r="CTZ9" s="219"/>
      <c r="CUA9" s="219"/>
      <c r="CUB9" s="219"/>
      <c r="CUC9" s="219"/>
      <c r="CUD9" s="219"/>
      <c r="CUE9" s="219"/>
      <c r="CUF9" s="219"/>
      <c r="CUG9" s="219"/>
      <c r="CUH9" s="219"/>
      <c r="CUI9" s="219"/>
      <c r="CUJ9" s="219"/>
      <c r="CUK9" s="219"/>
      <c r="CUL9" s="219"/>
      <c r="CUM9" s="219"/>
      <c r="CUN9" s="219"/>
      <c r="CUO9" s="219"/>
      <c r="CUP9" s="219"/>
      <c r="CUQ9" s="219"/>
      <c r="CUR9" s="219"/>
      <c r="CUS9" s="219"/>
      <c r="CUT9" s="219"/>
      <c r="CUU9" s="219"/>
      <c r="CUV9" s="219"/>
      <c r="CUW9" s="219"/>
      <c r="CUX9" s="219"/>
      <c r="CUY9" s="219"/>
      <c r="CUZ9" s="219"/>
      <c r="CVA9" s="219"/>
      <c r="CVB9" s="219"/>
      <c r="CVC9" s="219"/>
      <c r="CVD9" s="219"/>
      <c r="CVE9" s="219"/>
      <c r="CVF9" s="219"/>
      <c r="CVG9" s="219"/>
      <c r="CVH9" s="219"/>
      <c r="CVI9" s="219"/>
      <c r="CVJ9" s="219"/>
      <c r="CVK9" s="219"/>
      <c r="CVL9" s="219"/>
      <c r="CVM9" s="219"/>
      <c r="CVN9" s="219"/>
      <c r="CVO9" s="219"/>
      <c r="CVP9" s="219"/>
      <c r="CVQ9" s="219"/>
      <c r="CVR9" s="219"/>
      <c r="CVS9" s="219"/>
      <c r="CVT9" s="219"/>
      <c r="CVU9" s="219"/>
      <c r="CVV9" s="219"/>
      <c r="CVW9" s="219"/>
      <c r="CVX9" s="219"/>
      <c r="CVY9" s="219"/>
      <c r="CVZ9" s="219"/>
      <c r="CWA9" s="219"/>
      <c r="CWB9" s="219"/>
      <c r="CWC9" s="219"/>
      <c r="CWD9" s="219"/>
      <c r="CWE9" s="219"/>
      <c r="CWF9" s="219"/>
      <c r="CWG9" s="219"/>
      <c r="CWH9" s="219"/>
      <c r="CWI9" s="219"/>
      <c r="CWJ9" s="219"/>
      <c r="CWK9" s="219"/>
      <c r="CWL9" s="219"/>
      <c r="CWM9" s="219"/>
      <c r="CWN9" s="219"/>
      <c r="CWO9" s="219"/>
      <c r="CWP9" s="219"/>
      <c r="CWQ9" s="219"/>
      <c r="CWR9" s="219"/>
      <c r="CWS9" s="219"/>
      <c r="CWT9" s="219"/>
      <c r="CWU9" s="219"/>
      <c r="CWV9" s="219"/>
      <c r="CWW9" s="219"/>
      <c r="CWX9" s="219"/>
      <c r="CWY9" s="219"/>
      <c r="CWZ9" s="219"/>
      <c r="CXA9" s="219"/>
      <c r="CXB9" s="219"/>
      <c r="CXC9" s="219"/>
      <c r="CXD9" s="219"/>
      <c r="CXE9" s="219"/>
      <c r="CXF9" s="219"/>
      <c r="CXG9" s="219"/>
      <c r="CXH9" s="219"/>
      <c r="CXI9" s="219"/>
      <c r="CXJ9" s="219"/>
      <c r="CXK9" s="219"/>
      <c r="CXL9" s="219"/>
      <c r="CXM9" s="219"/>
      <c r="CXN9" s="219"/>
      <c r="CXO9" s="219"/>
      <c r="CXP9" s="219"/>
      <c r="CXQ9" s="219"/>
      <c r="CXR9" s="219"/>
      <c r="CXS9" s="219"/>
      <c r="CXT9" s="219"/>
      <c r="CXU9" s="219"/>
      <c r="CXV9" s="219"/>
      <c r="CXW9" s="219"/>
      <c r="CXX9" s="219"/>
      <c r="CXY9" s="219"/>
      <c r="CXZ9" s="219"/>
      <c r="CYA9" s="219"/>
      <c r="CYB9" s="219"/>
      <c r="CYC9" s="219"/>
      <c r="CYD9" s="219"/>
      <c r="CYE9" s="219"/>
      <c r="CYF9" s="219"/>
      <c r="CYG9" s="219"/>
      <c r="CYH9" s="219"/>
      <c r="CYI9" s="219"/>
      <c r="CYJ9" s="219"/>
      <c r="CYK9" s="219"/>
      <c r="CYL9" s="219"/>
      <c r="CYM9" s="219"/>
      <c r="CYN9" s="219"/>
      <c r="CYO9" s="219"/>
      <c r="CYP9" s="219"/>
      <c r="CYQ9" s="219"/>
      <c r="CYR9" s="219"/>
      <c r="CYS9" s="219"/>
      <c r="CYT9" s="219"/>
      <c r="CYU9" s="219"/>
      <c r="CYV9" s="219"/>
      <c r="CYW9" s="219"/>
      <c r="CYX9" s="219"/>
      <c r="CYY9" s="219"/>
      <c r="CYZ9" s="219"/>
      <c r="CZA9" s="219"/>
      <c r="CZB9" s="219"/>
      <c r="CZC9" s="219"/>
      <c r="CZD9" s="219"/>
      <c r="CZE9" s="219"/>
      <c r="CZF9" s="219"/>
      <c r="CZG9" s="219"/>
      <c r="CZH9" s="219"/>
      <c r="CZI9" s="219"/>
      <c r="CZJ9" s="219"/>
      <c r="CZK9" s="219"/>
      <c r="CZL9" s="219"/>
      <c r="CZM9" s="219"/>
      <c r="CZN9" s="219"/>
      <c r="CZO9" s="219"/>
      <c r="CZP9" s="219"/>
      <c r="CZQ9" s="219"/>
      <c r="CZR9" s="219"/>
      <c r="CZS9" s="219"/>
      <c r="CZT9" s="219"/>
      <c r="CZU9" s="219"/>
      <c r="CZV9" s="219"/>
      <c r="CZW9" s="219"/>
      <c r="CZX9" s="219"/>
      <c r="CZY9" s="219"/>
      <c r="CZZ9" s="219"/>
      <c r="DAA9" s="219"/>
      <c r="DAB9" s="219"/>
      <c r="DAC9" s="219"/>
      <c r="DAD9" s="219"/>
      <c r="DAE9" s="219"/>
      <c r="DAF9" s="219"/>
      <c r="DAG9" s="219"/>
      <c r="DAH9" s="219"/>
      <c r="DAI9" s="219"/>
      <c r="DAJ9" s="219"/>
      <c r="DAO9" s="219"/>
      <c r="DAP9" s="219"/>
      <c r="DAQ9" s="219"/>
      <c r="DAR9" s="219"/>
      <c r="DAS9" s="219"/>
      <c r="DAT9" s="219"/>
      <c r="DAU9" s="219"/>
      <c r="DAV9" s="219"/>
      <c r="DAW9" s="219"/>
      <c r="DAX9" s="219"/>
      <c r="DAY9" s="219"/>
      <c r="DCQ9" s="219"/>
      <c r="DCR9" s="219"/>
      <c r="DCS9" s="219"/>
      <c r="DCT9" s="219"/>
      <c r="DCU9" s="219"/>
      <c r="DCV9" s="219"/>
      <c r="DCW9" s="219"/>
      <c r="DCX9" s="219"/>
      <c r="DCY9" s="219"/>
      <c r="DCZ9" s="219"/>
      <c r="DDA9" s="219"/>
      <c r="DDB9" s="219"/>
      <c r="DDC9" s="219"/>
      <c r="DDD9" s="219"/>
      <c r="DDE9" s="219"/>
      <c r="DDF9" s="219"/>
      <c r="DDG9" s="219"/>
      <c r="DDH9" s="219"/>
      <c r="DDI9" s="219"/>
      <c r="DDJ9" s="219"/>
      <c r="DDK9" s="219"/>
      <c r="DDL9" s="219"/>
      <c r="DDM9" s="219"/>
      <c r="DDN9" s="219"/>
      <c r="DDO9" s="219"/>
      <c r="DDP9" s="219"/>
      <c r="DDQ9" s="219"/>
      <c r="DDR9" s="219"/>
      <c r="DDS9" s="219"/>
      <c r="DDT9" s="219"/>
      <c r="DDU9" s="219"/>
      <c r="DDV9" s="219"/>
      <c r="DDW9" s="219"/>
      <c r="DDX9" s="219"/>
      <c r="DDY9" s="219"/>
      <c r="DDZ9" s="219"/>
      <c r="DEA9" s="219"/>
      <c r="DEB9" s="219"/>
      <c r="DEC9" s="219"/>
      <c r="DED9" s="219"/>
      <c r="DEE9" s="219"/>
      <c r="DEF9" s="219"/>
      <c r="DEG9" s="219"/>
      <c r="DEH9" s="219"/>
      <c r="DEI9" s="219"/>
      <c r="DEJ9" s="219"/>
      <c r="DEK9" s="219"/>
      <c r="DEL9" s="219"/>
      <c r="DEM9" s="219"/>
      <c r="DEN9" s="219"/>
      <c r="DEO9" s="219"/>
      <c r="DEP9" s="219"/>
      <c r="DEQ9" s="219"/>
      <c r="DER9" s="219"/>
      <c r="DES9" s="219"/>
      <c r="DET9" s="219"/>
      <c r="DEU9" s="219"/>
      <c r="DEV9" s="219"/>
      <c r="DEW9" s="219"/>
      <c r="DEX9" s="219"/>
      <c r="DEY9" s="219"/>
      <c r="DEZ9" s="219"/>
      <c r="DFA9" s="219"/>
      <c r="DFB9" s="219"/>
      <c r="DFC9" s="219"/>
      <c r="DFD9" s="219"/>
      <c r="DFE9" s="219"/>
      <c r="DFF9" s="219"/>
      <c r="DFG9" s="219"/>
      <c r="DFH9" s="219"/>
      <c r="DFI9" s="219"/>
      <c r="DFJ9" s="219"/>
      <c r="DFK9" s="219"/>
      <c r="DFL9" s="219"/>
      <c r="DFM9" s="219"/>
      <c r="DFN9" s="219"/>
      <c r="DFO9" s="219"/>
      <c r="DFP9" s="219"/>
      <c r="DFQ9" s="219"/>
      <c r="DFR9" s="219"/>
      <c r="DFS9" s="219"/>
      <c r="DFT9" s="219"/>
      <c r="DFU9" s="219"/>
      <c r="DFV9" s="219"/>
      <c r="DFW9" s="219"/>
      <c r="DFX9" s="219"/>
      <c r="DFY9" s="219"/>
      <c r="DFZ9" s="219"/>
      <c r="DGA9" s="219"/>
      <c r="DGB9" s="219"/>
      <c r="DGC9" s="219"/>
      <c r="DGD9" s="219"/>
      <c r="DGE9" s="219"/>
      <c r="DGF9" s="219"/>
      <c r="DGG9" s="219"/>
      <c r="DGH9" s="219"/>
      <c r="DGI9" s="219"/>
      <c r="DGJ9" s="219"/>
      <c r="DGK9" s="219"/>
      <c r="DGL9" s="219"/>
      <c r="DGM9" s="219"/>
      <c r="DGN9" s="219"/>
      <c r="DGO9" s="219"/>
      <c r="DGP9" s="219"/>
      <c r="DGQ9" s="219"/>
      <c r="DGR9" s="219"/>
      <c r="DGS9" s="219"/>
      <c r="DGT9" s="219"/>
      <c r="DGU9" s="219"/>
      <c r="DGV9" s="219"/>
      <c r="DGW9" s="219"/>
      <c r="DGX9" s="219"/>
      <c r="DGY9" s="219"/>
      <c r="DGZ9" s="219"/>
      <c r="DHA9" s="219"/>
      <c r="DHB9" s="219"/>
      <c r="DHC9" s="219"/>
      <c r="DHD9" s="219"/>
      <c r="DHE9" s="219"/>
      <c r="DHF9" s="219"/>
      <c r="DHG9" s="219"/>
      <c r="DHH9" s="219"/>
      <c r="DHI9" s="219"/>
      <c r="DHJ9" s="219"/>
      <c r="DHK9" s="219"/>
      <c r="DHL9" s="219"/>
      <c r="DHM9" s="219"/>
      <c r="DHN9" s="219"/>
      <c r="DHO9" s="219"/>
      <c r="DHP9" s="219"/>
      <c r="DHQ9" s="219"/>
      <c r="DHR9" s="219"/>
      <c r="DHS9" s="219"/>
      <c r="DHT9" s="219"/>
      <c r="DHU9" s="219"/>
      <c r="DHV9" s="219"/>
      <c r="DHW9" s="219"/>
      <c r="DHX9" s="219"/>
      <c r="DHY9" s="219"/>
      <c r="DHZ9" s="219"/>
      <c r="DIA9" s="219"/>
      <c r="DIB9" s="219"/>
      <c r="DIC9" s="219"/>
      <c r="DID9" s="219"/>
      <c r="DIE9" s="219"/>
      <c r="DIF9" s="219"/>
      <c r="DIG9" s="219"/>
      <c r="DIH9" s="219"/>
      <c r="DII9" s="219"/>
      <c r="DIJ9" s="219"/>
      <c r="DIK9" s="219"/>
      <c r="DIL9" s="219"/>
      <c r="DIM9" s="219"/>
      <c r="DIN9" s="219"/>
      <c r="DIO9" s="219"/>
      <c r="DIP9" s="219"/>
      <c r="DIQ9" s="219"/>
      <c r="DIR9" s="219"/>
      <c r="DIS9" s="219"/>
      <c r="DIT9" s="219"/>
      <c r="DIU9" s="219"/>
      <c r="DIV9" s="219"/>
      <c r="DIW9" s="219"/>
      <c r="DIX9" s="219"/>
      <c r="DIY9" s="219"/>
      <c r="DIZ9" s="219"/>
      <c r="DJA9" s="219"/>
      <c r="DJB9" s="219"/>
      <c r="DJC9" s="219"/>
      <c r="DJD9" s="219"/>
      <c r="DJE9" s="219"/>
      <c r="DJF9" s="219"/>
      <c r="DJG9" s="219"/>
      <c r="DJH9" s="219"/>
      <c r="DJI9" s="219"/>
      <c r="DJJ9" s="219"/>
      <c r="DJK9" s="219"/>
      <c r="DJL9" s="219"/>
      <c r="DJM9" s="219"/>
      <c r="DJN9" s="219"/>
      <c r="DJO9" s="219"/>
      <c r="DJP9" s="219"/>
      <c r="DJQ9" s="219"/>
      <c r="DJR9" s="219"/>
      <c r="DJS9" s="219"/>
      <c r="DJT9" s="219"/>
      <c r="DJU9" s="219"/>
      <c r="DJV9" s="219"/>
      <c r="DJW9" s="219"/>
      <c r="DJX9" s="219"/>
      <c r="DJY9" s="219"/>
      <c r="DJZ9" s="219"/>
      <c r="DKA9" s="219"/>
      <c r="DKB9" s="219"/>
      <c r="DKC9" s="219"/>
      <c r="DKD9" s="219"/>
      <c r="DKE9" s="219"/>
      <c r="DKF9" s="219"/>
      <c r="DKK9" s="219"/>
      <c r="DKL9" s="219"/>
      <c r="DKM9" s="219"/>
      <c r="DKN9" s="219"/>
      <c r="DKO9" s="219"/>
      <c r="DKP9" s="219"/>
      <c r="DKQ9" s="219"/>
      <c r="DKR9" s="219"/>
      <c r="DKS9" s="219"/>
      <c r="DKT9" s="219"/>
      <c r="DKU9" s="219"/>
      <c r="DMM9" s="219"/>
      <c r="DMN9" s="219"/>
      <c r="DMO9" s="219"/>
      <c r="DMP9" s="219"/>
      <c r="DMQ9" s="219"/>
      <c r="DMR9" s="219"/>
      <c r="DMS9" s="219"/>
      <c r="DMT9" s="219"/>
      <c r="DMU9" s="219"/>
      <c r="DMV9" s="219"/>
      <c r="DMW9" s="219"/>
      <c r="DMX9" s="219"/>
      <c r="DMY9" s="219"/>
      <c r="DMZ9" s="219"/>
      <c r="DNA9" s="219"/>
      <c r="DNB9" s="219"/>
      <c r="DNC9" s="219"/>
      <c r="DND9" s="219"/>
      <c r="DNE9" s="219"/>
      <c r="DNF9" s="219"/>
      <c r="DNG9" s="219"/>
      <c r="DNH9" s="219"/>
      <c r="DNI9" s="219"/>
      <c r="DNJ9" s="219"/>
      <c r="DNK9" s="219"/>
      <c r="DNL9" s="219"/>
      <c r="DNM9" s="219"/>
      <c r="DNN9" s="219"/>
      <c r="DNO9" s="219"/>
      <c r="DNP9" s="219"/>
      <c r="DNQ9" s="219"/>
      <c r="DNR9" s="219"/>
      <c r="DNS9" s="219"/>
      <c r="DNT9" s="219"/>
      <c r="DNU9" s="219"/>
      <c r="DNV9" s="219"/>
      <c r="DNW9" s="219"/>
      <c r="DNX9" s="219"/>
      <c r="DNY9" s="219"/>
      <c r="DNZ9" s="219"/>
      <c r="DOA9" s="219"/>
      <c r="DOB9" s="219"/>
      <c r="DOC9" s="219"/>
      <c r="DOD9" s="219"/>
      <c r="DOE9" s="219"/>
      <c r="DOF9" s="219"/>
      <c r="DOG9" s="219"/>
      <c r="DOH9" s="219"/>
      <c r="DOI9" s="219"/>
      <c r="DOJ9" s="219"/>
      <c r="DOK9" s="219"/>
      <c r="DOL9" s="219"/>
      <c r="DOM9" s="219"/>
      <c r="DON9" s="219"/>
      <c r="DOO9" s="219"/>
      <c r="DOP9" s="219"/>
      <c r="DOQ9" s="219"/>
      <c r="DOR9" s="219"/>
      <c r="DOS9" s="219"/>
      <c r="DOT9" s="219"/>
      <c r="DOU9" s="219"/>
      <c r="DOV9" s="219"/>
      <c r="DOW9" s="219"/>
      <c r="DOX9" s="219"/>
      <c r="DOY9" s="219"/>
      <c r="DOZ9" s="219"/>
      <c r="DPA9" s="219"/>
      <c r="DPB9" s="219"/>
      <c r="DPC9" s="219"/>
      <c r="DPD9" s="219"/>
      <c r="DPE9" s="219"/>
      <c r="DPF9" s="219"/>
      <c r="DPG9" s="219"/>
      <c r="DPH9" s="219"/>
      <c r="DPI9" s="219"/>
      <c r="DPJ9" s="219"/>
      <c r="DPK9" s="219"/>
      <c r="DPL9" s="219"/>
      <c r="DPM9" s="219"/>
      <c r="DPN9" s="219"/>
      <c r="DPO9" s="219"/>
      <c r="DPP9" s="219"/>
      <c r="DPQ9" s="219"/>
      <c r="DPR9" s="219"/>
      <c r="DPS9" s="219"/>
      <c r="DPT9" s="219"/>
      <c r="DPU9" s="219"/>
      <c r="DPV9" s="219"/>
      <c r="DPW9" s="219"/>
      <c r="DPX9" s="219"/>
      <c r="DPY9" s="219"/>
      <c r="DPZ9" s="219"/>
      <c r="DQA9" s="219"/>
      <c r="DQB9" s="219"/>
      <c r="DQC9" s="219"/>
      <c r="DQD9" s="219"/>
      <c r="DQE9" s="219"/>
      <c r="DQF9" s="219"/>
      <c r="DQG9" s="219"/>
      <c r="DQH9" s="219"/>
      <c r="DQI9" s="219"/>
      <c r="DQJ9" s="219"/>
      <c r="DQK9" s="219"/>
      <c r="DQL9" s="219"/>
      <c r="DQM9" s="219"/>
      <c r="DQN9" s="219"/>
      <c r="DQO9" s="219"/>
      <c r="DQP9" s="219"/>
      <c r="DQQ9" s="219"/>
      <c r="DQR9" s="219"/>
      <c r="DQS9" s="219"/>
      <c r="DQT9" s="219"/>
      <c r="DQU9" s="219"/>
      <c r="DQV9" s="219"/>
      <c r="DQW9" s="219"/>
      <c r="DQX9" s="219"/>
      <c r="DQY9" s="219"/>
      <c r="DQZ9" s="219"/>
      <c r="DRA9" s="219"/>
      <c r="DRB9" s="219"/>
      <c r="DRC9" s="219"/>
      <c r="DRD9" s="219"/>
      <c r="DRE9" s="219"/>
      <c r="DRF9" s="219"/>
      <c r="DRG9" s="219"/>
      <c r="DRH9" s="219"/>
      <c r="DRI9" s="219"/>
      <c r="DRJ9" s="219"/>
      <c r="DRK9" s="219"/>
      <c r="DRL9" s="219"/>
      <c r="DRM9" s="219"/>
      <c r="DRN9" s="219"/>
      <c r="DRO9" s="219"/>
      <c r="DRP9" s="219"/>
      <c r="DRQ9" s="219"/>
      <c r="DRR9" s="219"/>
      <c r="DRS9" s="219"/>
      <c r="DRT9" s="219"/>
      <c r="DRU9" s="219"/>
      <c r="DRV9" s="219"/>
      <c r="DRW9" s="219"/>
      <c r="DRX9" s="219"/>
      <c r="DRY9" s="219"/>
      <c r="DRZ9" s="219"/>
      <c r="DSA9" s="219"/>
      <c r="DSB9" s="219"/>
      <c r="DSC9" s="219"/>
      <c r="DSD9" s="219"/>
      <c r="DSE9" s="219"/>
      <c r="DSF9" s="219"/>
      <c r="DSG9" s="219"/>
      <c r="DSH9" s="219"/>
      <c r="DSI9" s="219"/>
      <c r="DSJ9" s="219"/>
      <c r="DSK9" s="219"/>
      <c r="DSL9" s="219"/>
      <c r="DSM9" s="219"/>
      <c r="DSN9" s="219"/>
      <c r="DSO9" s="219"/>
      <c r="DSP9" s="219"/>
      <c r="DSQ9" s="219"/>
      <c r="DSR9" s="219"/>
      <c r="DSS9" s="219"/>
      <c r="DST9" s="219"/>
      <c r="DSU9" s="219"/>
      <c r="DSV9" s="219"/>
      <c r="DSW9" s="219"/>
      <c r="DSX9" s="219"/>
      <c r="DSY9" s="219"/>
      <c r="DSZ9" s="219"/>
      <c r="DTA9" s="219"/>
      <c r="DTB9" s="219"/>
      <c r="DTC9" s="219"/>
      <c r="DTD9" s="219"/>
      <c r="DTE9" s="219"/>
      <c r="DTF9" s="219"/>
      <c r="DTG9" s="219"/>
      <c r="DTH9" s="219"/>
      <c r="DTI9" s="219"/>
      <c r="DTJ9" s="219"/>
      <c r="DTK9" s="219"/>
      <c r="DTL9" s="219"/>
      <c r="DTM9" s="219"/>
      <c r="DTN9" s="219"/>
      <c r="DTO9" s="219"/>
      <c r="DTP9" s="219"/>
      <c r="DTQ9" s="219"/>
      <c r="DTR9" s="219"/>
      <c r="DTS9" s="219"/>
      <c r="DTT9" s="219"/>
      <c r="DTU9" s="219"/>
      <c r="DTV9" s="219"/>
      <c r="DTW9" s="219"/>
      <c r="DTX9" s="219"/>
      <c r="DTY9" s="219"/>
      <c r="DTZ9" s="219"/>
      <c r="DUA9" s="219"/>
      <c r="DUB9" s="219"/>
      <c r="DUG9" s="219"/>
      <c r="DUH9" s="219"/>
      <c r="DUI9" s="219"/>
      <c r="DUJ9" s="219"/>
      <c r="DUK9" s="219"/>
      <c r="DUL9" s="219"/>
      <c r="DUM9" s="219"/>
      <c r="DUN9" s="219"/>
      <c r="DUO9" s="219"/>
      <c r="DUP9" s="219"/>
      <c r="DUQ9" s="219"/>
      <c r="DWI9" s="219"/>
      <c r="DWJ9" s="219"/>
      <c r="DWK9" s="219"/>
      <c r="DWL9" s="219"/>
      <c r="DWM9" s="219"/>
      <c r="DWN9" s="219"/>
      <c r="DWO9" s="219"/>
      <c r="DWP9" s="219"/>
      <c r="DWQ9" s="219"/>
      <c r="DWR9" s="219"/>
      <c r="DWS9" s="219"/>
      <c r="DWT9" s="219"/>
      <c r="DWU9" s="219"/>
      <c r="DWV9" s="219"/>
      <c r="DWW9" s="219"/>
      <c r="DWX9" s="219"/>
      <c r="DWY9" s="219"/>
      <c r="DWZ9" s="219"/>
      <c r="DXA9" s="219"/>
      <c r="DXB9" s="219"/>
      <c r="DXC9" s="219"/>
      <c r="DXD9" s="219"/>
      <c r="DXE9" s="219"/>
      <c r="DXF9" s="219"/>
      <c r="DXG9" s="219"/>
      <c r="DXH9" s="219"/>
      <c r="DXI9" s="219"/>
      <c r="DXJ9" s="219"/>
      <c r="DXK9" s="219"/>
      <c r="DXL9" s="219"/>
      <c r="DXM9" s="219"/>
      <c r="DXN9" s="219"/>
      <c r="DXO9" s="219"/>
      <c r="DXP9" s="219"/>
      <c r="DXQ9" s="219"/>
      <c r="DXR9" s="219"/>
      <c r="DXS9" s="219"/>
      <c r="DXT9" s="219"/>
      <c r="DXU9" s="219"/>
      <c r="DXV9" s="219"/>
      <c r="DXW9" s="219"/>
      <c r="DXX9" s="219"/>
      <c r="DXY9" s="219"/>
      <c r="DXZ9" s="219"/>
      <c r="DYA9" s="219"/>
      <c r="DYB9" s="219"/>
      <c r="DYC9" s="219"/>
      <c r="DYD9" s="219"/>
      <c r="DYE9" s="219"/>
      <c r="DYF9" s="219"/>
      <c r="DYG9" s="219"/>
      <c r="DYH9" s="219"/>
      <c r="DYI9" s="219"/>
      <c r="DYJ9" s="219"/>
      <c r="DYK9" s="219"/>
      <c r="DYL9" s="219"/>
      <c r="DYM9" s="219"/>
      <c r="DYN9" s="219"/>
      <c r="DYO9" s="219"/>
      <c r="DYP9" s="219"/>
      <c r="DYQ9" s="219"/>
      <c r="DYR9" s="219"/>
      <c r="DYS9" s="219"/>
      <c r="DYT9" s="219"/>
      <c r="DYU9" s="219"/>
      <c r="DYV9" s="219"/>
      <c r="DYW9" s="219"/>
      <c r="DYX9" s="219"/>
      <c r="DYY9" s="219"/>
      <c r="DYZ9" s="219"/>
      <c r="DZA9" s="219"/>
      <c r="DZB9" s="219"/>
      <c r="DZC9" s="219"/>
      <c r="DZD9" s="219"/>
      <c r="DZE9" s="219"/>
      <c r="DZF9" s="219"/>
      <c r="DZG9" s="219"/>
      <c r="DZH9" s="219"/>
      <c r="DZI9" s="219"/>
      <c r="DZJ9" s="219"/>
      <c r="DZK9" s="219"/>
      <c r="DZL9" s="219"/>
      <c r="DZM9" s="219"/>
      <c r="DZN9" s="219"/>
      <c r="DZO9" s="219"/>
      <c r="DZP9" s="219"/>
      <c r="DZQ9" s="219"/>
      <c r="DZR9" s="219"/>
      <c r="DZS9" s="219"/>
      <c r="DZT9" s="219"/>
      <c r="DZU9" s="219"/>
      <c r="DZV9" s="219"/>
      <c r="DZW9" s="219"/>
      <c r="DZX9" s="219"/>
      <c r="DZY9" s="219"/>
      <c r="DZZ9" s="219"/>
      <c r="EAA9" s="219"/>
      <c r="EAB9" s="219"/>
      <c r="EAC9" s="219"/>
      <c r="EAD9" s="219"/>
      <c r="EAE9" s="219"/>
      <c r="EAF9" s="219"/>
      <c r="EAG9" s="219"/>
      <c r="EAH9" s="219"/>
      <c r="EAI9" s="219"/>
      <c r="EAJ9" s="219"/>
      <c r="EAK9" s="219"/>
      <c r="EAL9" s="219"/>
      <c r="EAM9" s="219"/>
      <c r="EAN9" s="219"/>
      <c r="EAO9" s="219"/>
      <c r="EAP9" s="219"/>
      <c r="EAQ9" s="219"/>
      <c r="EAR9" s="219"/>
      <c r="EAS9" s="219"/>
      <c r="EAT9" s="219"/>
      <c r="EAU9" s="219"/>
      <c r="EAV9" s="219"/>
      <c r="EAW9" s="219"/>
      <c r="EAX9" s="219"/>
      <c r="EAY9" s="219"/>
      <c r="EAZ9" s="219"/>
      <c r="EBA9" s="219"/>
      <c r="EBB9" s="219"/>
      <c r="EBC9" s="219"/>
      <c r="EBD9" s="219"/>
      <c r="EBE9" s="219"/>
      <c r="EBF9" s="219"/>
      <c r="EBG9" s="219"/>
      <c r="EBH9" s="219"/>
      <c r="EBI9" s="219"/>
      <c r="EBJ9" s="219"/>
      <c r="EBK9" s="219"/>
      <c r="EBL9" s="219"/>
      <c r="EBM9" s="219"/>
      <c r="EBN9" s="219"/>
      <c r="EBO9" s="219"/>
      <c r="EBP9" s="219"/>
      <c r="EBQ9" s="219"/>
      <c r="EBR9" s="219"/>
      <c r="EBS9" s="219"/>
      <c r="EBT9" s="219"/>
      <c r="EBU9" s="219"/>
      <c r="EBV9" s="219"/>
      <c r="EBW9" s="219"/>
      <c r="EBX9" s="219"/>
      <c r="EBY9" s="219"/>
      <c r="EBZ9" s="219"/>
      <c r="ECA9" s="219"/>
      <c r="ECB9" s="219"/>
      <c r="ECC9" s="219"/>
      <c r="ECD9" s="219"/>
      <c r="ECE9" s="219"/>
      <c r="ECF9" s="219"/>
      <c r="ECG9" s="219"/>
      <c r="ECH9" s="219"/>
      <c r="ECI9" s="219"/>
      <c r="ECJ9" s="219"/>
      <c r="ECK9" s="219"/>
      <c r="ECL9" s="219"/>
      <c r="ECM9" s="219"/>
      <c r="ECN9" s="219"/>
      <c r="ECO9" s="219"/>
      <c r="ECP9" s="219"/>
      <c r="ECQ9" s="219"/>
      <c r="ECR9" s="219"/>
      <c r="ECS9" s="219"/>
      <c r="ECT9" s="219"/>
      <c r="ECU9" s="219"/>
      <c r="ECV9" s="219"/>
      <c r="ECW9" s="219"/>
      <c r="ECX9" s="219"/>
      <c r="ECY9" s="219"/>
      <c r="ECZ9" s="219"/>
      <c r="EDA9" s="219"/>
      <c r="EDB9" s="219"/>
      <c r="EDC9" s="219"/>
      <c r="EDD9" s="219"/>
      <c r="EDE9" s="219"/>
      <c r="EDF9" s="219"/>
      <c r="EDG9" s="219"/>
      <c r="EDH9" s="219"/>
      <c r="EDI9" s="219"/>
      <c r="EDJ9" s="219"/>
      <c r="EDK9" s="219"/>
      <c r="EDL9" s="219"/>
      <c r="EDM9" s="219"/>
      <c r="EDN9" s="219"/>
      <c r="EDO9" s="219"/>
      <c r="EDP9" s="219"/>
      <c r="EDQ9" s="219"/>
      <c r="EDR9" s="219"/>
      <c r="EDS9" s="219"/>
      <c r="EDT9" s="219"/>
      <c r="EDU9" s="219"/>
      <c r="EDV9" s="219"/>
      <c r="EDW9" s="219"/>
      <c r="EDX9" s="219"/>
      <c r="EEC9" s="219"/>
      <c r="EED9" s="219"/>
      <c r="EEE9" s="219"/>
      <c r="EEF9" s="219"/>
      <c r="EEG9" s="219"/>
      <c r="EEH9" s="219"/>
      <c r="EEI9" s="219"/>
      <c r="EEJ9" s="219"/>
      <c r="EEK9" s="219"/>
      <c r="EEL9" s="219"/>
      <c r="EEM9" s="219"/>
      <c r="EGE9" s="219"/>
      <c r="EGF9" s="219"/>
      <c r="EGG9" s="219"/>
      <c r="EGH9" s="219"/>
      <c r="EGI9" s="219"/>
      <c r="EGJ9" s="219"/>
      <c r="EGK9" s="219"/>
      <c r="EGL9" s="219"/>
      <c r="EGM9" s="219"/>
      <c r="EGN9" s="219"/>
      <c r="EGO9" s="219"/>
      <c r="EGP9" s="219"/>
      <c r="EGQ9" s="219"/>
      <c r="EGR9" s="219"/>
      <c r="EGS9" s="219"/>
      <c r="EGT9" s="219"/>
      <c r="EGU9" s="219"/>
      <c r="EGV9" s="219"/>
      <c r="EGW9" s="219"/>
      <c r="EGX9" s="219"/>
      <c r="EGY9" s="219"/>
      <c r="EGZ9" s="219"/>
      <c r="EHA9" s="219"/>
      <c r="EHB9" s="219"/>
      <c r="EHC9" s="219"/>
      <c r="EHD9" s="219"/>
      <c r="EHE9" s="219"/>
      <c r="EHF9" s="219"/>
      <c r="EHG9" s="219"/>
      <c r="EHH9" s="219"/>
      <c r="EHI9" s="219"/>
      <c r="EHJ9" s="219"/>
      <c r="EHK9" s="219"/>
      <c r="EHL9" s="219"/>
      <c r="EHM9" s="219"/>
      <c r="EHN9" s="219"/>
      <c r="EHO9" s="219"/>
      <c r="EHP9" s="219"/>
      <c r="EHQ9" s="219"/>
      <c r="EHR9" s="219"/>
      <c r="EHS9" s="219"/>
      <c r="EHT9" s="219"/>
      <c r="EHU9" s="219"/>
      <c r="EHV9" s="219"/>
      <c r="EHW9" s="219"/>
      <c r="EHX9" s="219"/>
      <c r="EHY9" s="219"/>
      <c r="EHZ9" s="219"/>
      <c r="EIA9" s="219"/>
      <c r="EIB9" s="219"/>
      <c r="EIC9" s="219"/>
      <c r="EID9" s="219"/>
      <c r="EIE9" s="219"/>
      <c r="EIF9" s="219"/>
      <c r="EIG9" s="219"/>
      <c r="EIH9" s="219"/>
      <c r="EII9" s="219"/>
      <c r="EIJ9" s="219"/>
      <c r="EIK9" s="219"/>
      <c r="EIL9" s="219"/>
      <c r="EIM9" s="219"/>
      <c r="EIN9" s="219"/>
      <c r="EIO9" s="219"/>
      <c r="EIP9" s="219"/>
      <c r="EIQ9" s="219"/>
      <c r="EIR9" s="219"/>
      <c r="EIS9" s="219"/>
      <c r="EIT9" s="219"/>
      <c r="EIU9" s="219"/>
      <c r="EIV9" s="219"/>
      <c r="EIW9" s="219"/>
      <c r="EIX9" s="219"/>
      <c r="EIY9" s="219"/>
      <c r="EIZ9" s="219"/>
      <c r="EJA9" s="219"/>
      <c r="EJB9" s="219"/>
      <c r="EJC9" s="219"/>
      <c r="EJD9" s="219"/>
      <c r="EJE9" s="219"/>
      <c r="EJF9" s="219"/>
      <c r="EJG9" s="219"/>
      <c r="EJH9" s="219"/>
      <c r="EJI9" s="219"/>
      <c r="EJJ9" s="219"/>
      <c r="EJK9" s="219"/>
      <c r="EJL9" s="219"/>
      <c r="EJM9" s="219"/>
      <c r="EJN9" s="219"/>
      <c r="EJO9" s="219"/>
      <c r="EJP9" s="219"/>
      <c r="EJQ9" s="219"/>
      <c r="EJR9" s="219"/>
      <c r="EJS9" s="219"/>
      <c r="EJT9" s="219"/>
      <c r="EJU9" s="219"/>
      <c r="EJV9" s="219"/>
      <c r="EJW9" s="219"/>
      <c r="EJX9" s="219"/>
      <c r="EJY9" s="219"/>
      <c r="EJZ9" s="219"/>
      <c r="EKA9" s="219"/>
      <c r="EKB9" s="219"/>
      <c r="EKC9" s="219"/>
      <c r="EKD9" s="219"/>
      <c r="EKE9" s="219"/>
      <c r="EKF9" s="219"/>
      <c r="EKG9" s="219"/>
      <c r="EKH9" s="219"/>
      <c r="EKI9" s="219"/>
      <c r="EKJ9" s="219"/>
      <c r="EKK9" s="219"/>
      <c r="EKL9" s="219"/>
      <c r="EKM9" s="219"/>
      <c r="EKN9" s="219"/>
      <c r="EKO9" s="219"/>
      <c r="EKP9" s="219"/>
      <c r="EKQ9" s="219"/>
      <c r="EKR9" s="219"/>
      <c r="EKS9" s="219"/>
      <c r="EKT9" s="219"/>
      <c r="EKU9" s="219"/>
      <c r="EKV9" s="219"/>
      <c r="EKW9" s="219"/>
      <c r="EKX9" s="219"/>
      <c r="EKY9" s="219"/>
      <c r="EKZ9" s="219"/>
      <c r="ELA9" s="219"/>
      <c r="ELB9" s="219"/>
      <c r="ELC9" s="219"/>
      <c r="ELD9" s="219"/>
      <c r="ELE9" s="219"/>
      <c r="ELF9" s="219"/>
      <c r="ELG9" s="219"/>
      <c r="ELH9" s="219"/>
      <c r="ELI9" s="219"/>
      <c r="ELJ9" s="219"/>
      <c r="ELK9" s="219"/>
      <c r="ELL9" s="219"/>
      <c r="ELM9" s="219"/>
      <c r="ELN9" s="219"/>
      <c r="ELO9" s="219"/>
      <c r="ELP9" s="219"/>
      <c r="ELQ9" s="219"/>
      <c r="ELR9" s="219"/>
      <c r="ELS9" s="219"/>
      <c r="ELT9" s="219"/>
      <c r="ELU9" s="219"/>
      <c r="ELV9" s="219"/>
      <c r="ELW9" s="219"/>
      <c r="ELX9" s="219"/>
      <c r="ELY9" s="219"/>
      <c r="ELZ9" s="219"/>
      <c r="EMA9" s="219"/>
      <c r="EMB9" s="219"/>
      <c r="EMC9" s="219"/>
      <c r="EMD9" s="219"/>
      <c r="EME9" s="219"/>
      <c r="EMF9" s="219"/>
      <c r="EMG9" s="219"/>
      <c r="EMH9" s="219"/>
      <c r="EMI9" s="219"/>
      <c r="EMJ9" s="219"/>
      <c r="EMK9" s="219"/>
      <c r="EML9" s="219"/>
      <c r="EMM9" s="219"/>
      <c r="EMN9" s="219"/>
      <c r="EMO9" s="219"/>
      <c r="EMP9" s="219"/>
      <c r="EMQ9" s="219"/>
      <c r="EMR9" s="219"/>
      <c r="EMS9" s="219"/>
      <c r="EMT9" s="219"/>
      <c r="EMU9" s="219"/>
      <c r="EMV9" s="219"/>
      <c r="EMW9" s="219"/>
      <c r="EMX9" s="219"/>
      <c r="EMY9" s="219"/>
      <c r="EMZ9" s="219"/>
      <c r="ENA9" s="219"/>
      <c r="ENB9" s="219"/>
      <c r="ENC9" s="219"/>
      <c r="END9" s="219"/>
      <c r="ENE9" s="219"/>
      <c r="ENF9" s="219"/>
      <c r="ENG9" s="219"/>
      <c r="ENH9" s="219"/>
      <c r="ENI9" s="219"/>
      <c r="ENJ9" s="219"/>
      <c r="ENK9" s="219"/>
      <c r="ENL9" s="219"/>
      <c r="ENM9" s="219"/>
      <c r="ENN9" s="219"/>
      <c r="ENO9" s="219"/>
      <c r="ENP9" s="219"/>
      <c r="ENQ9" s="219"/>
      <c r="ENR9" s="219"/>
      <c r="ENS9" s="219"/>
      <c r="ENT9" s="219"/>
      <c r="ENY9" s="219"/>
      <c r="ENZ9" s="219"/>
      <c r="EOA9" s="219"/>
      <c r="EOB9" s="219"/>
      <c r="EOC9" s="219"/>
      <c r="EOD9" s="219"/>
      <c r="EOE9" s="219"/>
      <c r="EOF9" s="219"/>
      <c r="EOG9" s="219"/>
      <c r="EOH9" s="219"/>
      <c r="EOI9" s="219"/>
      <c r="EQA9" s="219"/>
      <c r="EQB9" s="219"/>
      <c r="EQC9" s="219"/>
      <c r="EQD9" s="219"/>
      <c r="EQE9" s="219"/>
      <c r="EQF9" s="219"/>
      <c r="EQG9" s="219"/>
      <c r="EQH9" s="219"/>
      <c r="EQI9" s="219"/>
      <c r="EQJ9" s="219"/>
      <c r="EQK9" s="219"/>
      <c r="EQL9" s="219"/>
      <c r="EQM9" s="219"/>
      <c r="EQN9" s="219"/>
      <c r="EQO9" s="219"/>
      <c r="EQP9" s="219"/>
      <c r="EQQ9" s="219"/>
      <c r="EQR9" s="219"/>
      <c r="EQS9" s="219"/>
      <c r="EQT9" s="219"/>
      <c r="EQU9" s="219"/>
      <c r="EQV9" s="219"/>
      <c r="EQW9" s="219"/>
      <c r="EQX9" s="219"/>
      <c r="EQY9" s="219"/>
      <c r="EQZ9" s="219"/>
      <c r="ERA9" s="219"/>
      <c r="ERB9" s="219"/>
      <c r="ERC9" s="219"/>
      <c r="ERD9" s="219"/>
      <c r="ERE9" s="219"/>
      <c r="ERF9" s="219"/>
      <c r="ERG9" s="219"/>
      <c r="ERH9" s="219"/>
      <c r="ERI9" s="219"/>
      <c r="ERJ9" s="219"/>
      <c r="ERK9" s="219"/>
      <c r="ERL9" s="219"/>
      <c r="ERM9" s="219"/>
      <c r="ERN9" s="219"/>
      <c r="ERO9" s="219"/>
      <c r="ERP9" s="219"/>
      <c r="ERQ9" s="219"/>
      <c r="ERR9" s="219"/>
      <c r="ERS9" s="219"/>
      <c r="ERT9" s="219"/>
      <c r="ERU9" s="219"/>
      <c r="ERV9" s="219"/>
      <c r="ERW9" s="219"/>
      <c r="ERX9" s="219"/>
      <c r="ERY9" s="219"/>
      <c r="ERZ9" s="219"/>
      <c r="ESA9" s="219"/>
      <c r="ESB9" s="219"/>
      <c r="ESC9" s="219"/>
      <c r="ESD9" s="219"/>
      <c r="ESE9" s="219"/>
      <c r="ESF9" s="219"/>
      <c r="ESG9" s="219"/>
      <c r="ESH9" s="219"/>
      <c r="ESI9" s="219"/>
      <c r="ESJ9" s="219"/>
      <c r="ESK9" s="219"/>
      <c r="ESL9" s="219"/>
      <c r="ESM9" s="219"/>
      <c r="ESN9" s="219"/>
      <c r="ESO9" s="219"/>
      <c r="ESP9" s="219"/>
      <c r="ESQ9" s="219"/>
      <c r="ESR9" s="219"/>
      <c r="ESS9" s="219"/>
      <c r="EST9" s="219"/>
      <c r="ESU9" s="219"/>
      <c r="ESV9" s="219"/>
      <c r="ESW9" s="219"/>
      <c r="ESX9" s="219"/>
      <c r="ESY9" s="219"/>
      <c r="ESZ9" s="219"/>
      <c r="ETA9" s="219"/>
      <c r="ETB9" s="219"/>
      <c r="ETC9" s="219"/>
      <c r="ETD9" s="219"/>
      <c r="ETE9" s="219"/>
      <c r="ETF9" s="219"/>
      <c r="ETG9" s="219"/>
      <c r="ETH9" s="219"/>
      <c r="ETI9" s="219"/>
      <c r="ETJ9" s="219"/>
      <c r="ETK9" s="219"/>
      <c r="ETL9" s="219"/>
      <c r="ETM9" s="219"/>
      <c r="ETN9" s="219"/>
      <c r="ETO9" s="219"/>
      <c r="ETP9" s="219"/>
      <c r="ETQ9" s="219"/>
      <c r="ETR9" s="219"/>
      <c r="ETS9" s="219"/>
      <c r="ETT9" s="219"/>
      <c r="ETU9" s="219"/>
      <c r="ETV9" s="219"/>
      <c r="ETW9" s="219"/>
      <c r="ETX9" s="219"/>
      <c r="ETY9" s="219"/>
      <c r="ETZ9" s="219"/>
      <c r="EUA9" s="219"/>
      <c r="EUB9" s="219"/>
      <c r="EUC9" s="219"/>
      <c r="EUD9" s="219"/>
      <c r="EUE9" s="219"/>
      <c r="EUF9" s="219"/>
      <c r="EUG9" s="219"/>
      <c r="EUH9" s="219"/>
      <c r="EUI9" s="219"/>
      <c r="EUJ9" s="219"/>
      <c r="EUK9" s="219"/>
      <c r="EUL9" s="219"/>
      <c r="EUM9" s="219"/>
      <c r="EUN9" s="219"/>
      <c r="EUO9" s="219"/>
      <c r="EUP9" s="219"/>
      <c r="EUQ9" s="219"/>
      <c r="EUR9" s="219"/>
      <c r="EUS9" s="219"/>
      <c r="EUT9" s="219"/>
      <c r="EUU9" s="219"/>
      <c r="EUV9" s="219"/>
      <c r="EUW9" s="219"/>
      <c r="EUX9" s="219"/>
      <c r="EUY9" s="219"/>
      <c r="EUZ9" s="219"/>
      <c r="EVA9" s="219"/>
      <c r="EVB9" s="219"/>
      <c r="EVC9" s="219"/>
      <c r="EVD9" s="219"/>
      <c r="EVE9" s="219"/>
      <c r="EVF9" s="219"/>
      <c r="EVG9" s="219"/>
      <c r="EVH9" s="219"/>
      <c r="EVI9" s="219"/>
      <c r="EVJ9" s="219"/>
      <c r="EVK9" s="219"/>
      <c r="EVL9" s="219"/>
      <c r="EVM9" s="219"/>
      <c r="EVN9" s="219"/>
      <c r="EVO9" s="219"/>
      <c r="EVP9" s="219"/>
      <c r="EVQ9" s="219"/>
      <c r="EVR9" s="219"/>
      <c r="EVS9" s="219"/>
      <c r="EVT9" s="219"/>
      <c r="EVU9" s="219"/>
      <c r="EVV9" s="219"/>
      <c r="EVW9" s="219"/>
      <c r="EVX9" s="219"/>
      <c r="EVY9" s="219"/>
      <c r="EVZ9" s="219"/>
      <c r="EWA9" s="219"/>
      <c r="EWB9" s="219"/>
      <c r="EWC9" s="219"/>
      <c r="EWD9" s="219"/>
      <c r="EWE9" s="219"/>
      <c r="EWF9" s="219"/>
      <c r="EWG9" s="219"/>
      <c r="EWH9" s="219"/>
      <c r="EWI9" s="219"/>
      <c r="EWJ9" s="219"/>
      <c r="EWK9" s="219"/>
      <c r="EWL9" s="219"/>
      <c r="EWM9" s="219"/>
      <c r="EWN9" s="219"/>
      <c r="EWO9" s="219"/>
      <c r="EWP9" s="219"/>
      <c r="EWQ9" s="219"/>
      <c r="EWR9" s="219"/>
      <c r="EWS9" s="219"/>
      <c r="EWT9" s="219"/>
      <c r="EWU9" s="219"/>
      <c r="EWV9" s="219"/>
      <c r="EWW9" s="219"/>
      <c r="EWX9" s="219"/>
      <c r="EWY9" s="219"/>
      <c r="EWZ9" s="219"/>
      <c r="EXA9" s="219"/>
      <c r="EXB9" s="219"/>
      <c r="EXC9" s="219"/>
      <c r="EXD9" s="219"/>
      <c r="EXE9" s="219"/>
      <c r="EXF9" s="219"/>
      <c r="EXG9" s="219"/>
      <c r="EXH9" s="219"/>
      <c r="EXI9" s="219"/>
      <c r="EXJ9" s="219"/>
      <c r="EXK9" s="219"/>
      <c r="EXL9" s="219"/>
      <c r="EXM9" s="219"/>
      <c r="EXN9" s="219"/>
      <c r="EXO9" s="219"/>
      <c r="EXP9" s="219"/>
      <c r="EXU9" s="219"/>
      <c r="EXV9" s="219"/>
      <c r="EXW9" s="219"/>
      <c r="EXX9" s="219"/>
      <c r="EXY9" s="219"/>
      <c r="EXZ9" s="219"/>
      <c r="EYA9" s="219"/>
      <c r="EYB9" s="219"/>
      <c r="EYC9" s="219"/>
      <c r="EYD9" s="219"/>
      <c r="EYE9" s="219"/>
      <c r="EZW9" s="219"/>
      <c r="EZX9" s="219"/>
      <c r="EZY9" s="219"/>
      <c r="EZZ9" s="219"/>
      <c r="FAA9" s="219"/>
      <c r="FAB9" s="219"/>
      <c r="FAC9" s="219"/>
      <c r="FAD9" s="219"/>
      <c r="FAE9" s="219"/>
      <c r="FAF9" s="219"/>
      <c r="FAG9" s="219"/>
      <c r="FAH9" s="219"/>
      <c r="FAI9" s="219"/>
      <c r="FAJ9" s="219"/>
      <c r="FAK9" s="219"/>
      <c r="FAL9" s="219"/>
      <c r="FAM9" s="219"/>
      <c r="FAN9" s="219"/>
      <c r="FAO9" s="219"/>
      <c r="FAP9" s="219"/>
      <c r="FAQ9" s="219"/>
      <c r="FAR9" s="219"/>
      <c r="FAS9" s="219"/>
      <c r="FAT9" s="219"/>
      <c r="FAU9" s="219"/>
      <c r="FAV9" s="219"/>
      <c r="FAW9" s="219"/>
      <c r="FAX9" s="219"/>
      <c r="FAY9" s="219"/>
      <c r="FAZ9" s="219"/>
      <c r="FBA9" s="219"/>
      <c r="FBB9" s="219"/>
      <c r="FBC9" s="219"/>
      <c r="FBD9" s="219"/>
      <c r="FBE9" s="219"/>
      <c r="FBF9" s="219"/>
      <c r="FBG9" s="219"/>
      <c r="FBH9" s="219"/>
      <c r="FBI9" s="219"/>
      <c r="FBJ9" s="219"/>
      <c r="FBK9" s="219"/>
      <c r="FBL9" s="219"/>
      <c r="FBM9" s="219"/>
      <c r="FBN9" s="219"/>
      <c r="FBO9" s="219"/>
      <c r="FBP9" s="219"/>
      <c r="FBQ9" s="219"/>
      <c r="FBR9" s="219"/>
      <c r="FBS9" s="219"/>
      <c r="FBT9" s="219"/>
      <c r="FBU9" s="219"/>
      <c r="FBV9" s="219"/>
      <c r="FBW9" s="219"/>
      <c r="FBX9" s="219"/>
      <c r="FBY9" s="219"/>
      <c r="FBZ9" s="219"/>
      <c r="FCA9" s="219"/>
      <c r="FCB9" s="219"/>
      <c r="FCC9" s="219"/>
      <c r="FCD9" s="219"/>
      <c r="FCE9" s="219"/>
      <c r="FCF9" s="219"/>
      <c r="FCG9" s="219"/>
      <c r="FCH9" s="219"/>
      <c r="FCI9" s="219"/>
      <c r="FCJ9" s="219"/>
      <c r="FCK9" s="219"/>
      <c r="FCL9" s="219"/>
      <c r="FCM9" s="219"/>
      <c r="FCN9" s="219"/>
      <c r="FCO9" s="219"/>
      <c r="FCP9" s="219"/>
      <c r="FCQ9" s="219"/>
      <c r="FCR9" s="219"/>
      <c r="FCS9" s="219"/>
      <c r="FCT9" s="219"/>
      <c r="FCU9" s="219"/>
      <c r="FCV9" s="219"/>
      <c r="FCW9" s="219"/>
      <c r="FCX9" s="219"/>
      <c r="FCY9" s="219"/>
      <c r="FCZ9" s="219"/>
      <c r="FDA9" s="219"/>
      <c r="FDB9" s="219"/>
      <c r="FDC9" s="219"/>
      <c r="FDD9" s="219"/>
      <c r="FDE9" s="219"/>
      <c r="FDF9" s="219"/>
      <c r="FDG9" s="219"/>
      <c r="FDH9" s="219"/>
      <c r="FDI9" s="219"/>
      <c r="FDJ9" s="219"/>
      <c r="FDK9" s="219"/>
      <c r="FDL9" s="219"/>
      <c r="FDM9" s="219"/>
      <c r="FDN9" s="219"/>
      <c r="FDO9" s="219"/>
      <c r="FDP9" s="219"/>
      <c r="FDQ9" s="219"/>
      <c r="FDR9" s="219"/>
      <c r="FDS9" s="219"/>
      <c r="FDT9" s="219"/>
      <c r="FDU9" s="219"/>
      <c r="FDV9" s="219"/>
      <c r="FDW9" s="219"/>
      <c r="FDX9" s="219"/>
      <c r="FDY9" s="219"/>
      <c r="FDZ9" s="219"/>
      <c r="FEA9" s="219"/>
      <c r="FEB9" s="219"/>
      <c r="FEC9" s="219"/>
      <c r="FED9" s="219"/>
      <c r="FEE9" s="219"/>
      <c r="FEF9" s="219"/>
      <c r="FEG9" s="219"/>
      <c r="FEH9" s="219"/>
      <c r="FEI9" s="219"/>
      <c r="FEJ9" s="219"/>
      <c r="FEK9" s="219"/>
      <c r="FEL9" s="219"/>
      <c r="FEM9" s="219"/>
      <c r="FEN9" s="219"/>
      <c r="FEO9" s="219"/>
      <c r="FEP9" s="219"/>
      <c r="FEQ9" s="219"/>
      <c r="FER9" s="219"/>
      <c r="FES9" s="219"/>
      <c r="FET9" s="219"/>
      <c r="FEU9" s="219"/>
      <c r="FEV9" s="219"/>
      <c r="FEW9" s="219"/>
      <c r="FEX9" s="219"/>
      <c r="FEY9" s="219"/>
      <c r="FEZ9" s="219"/>
      <c r="FFA9" s="219"/>
      <c r="FFB9" s="219"/>
      <c r="FFC9" s="219"/>
      <c r="FFD9" s="219"/>
      <c r="FFE9" s="219"/>
      <c r="FFF9" s="219"/>
      <c r="FFG9" s="219"/>
      <c r="FFH9" s="219"/>
      <c r="FFI9" s="219"/>
      <c r="FFJ9" s="219"/>
      <c r="FFK9" s="219"/>
      <c r="FFL9" s="219"/>
      <c r="FFM9" s="219"/>
      <c r="FFN9" s="219"/>
      <c r="FFO9" s="219"/>
      <c r="FFP9" s="219"/>
      <c r="FFQ9" s="219"/>
      <c r="FFR9" s="219"/>
      <c r="FFS9" s="219"/>
      <c r="FFT9" s="219"/>
      <c r="FFU9" s="219"/>
      <c r="FFV9" s="219"/>
      <c r="FFW9" s="219"/>
      <c r="FFX9" s="219"/>
      <c r="FFY9" s="219"/>
      <c r="FFZ9" s="219"/>
      <c r="FGA9" s="219"/>
      <c r="FGB9" s="219"/>
      <c r="FGC9" s="219"/>
      <c r="FGD9" s="219"/>
      <c r="FGE9" s="219"/>
      <c r="FGF9" s="219"/>
      <c r="FGG9" s="219"/>
      <c r="FGH9" s="219"/>
      <c r="FGI9" s="219"/>
      <c r="FGJ9" s="219"/>
      <c r="FGK9" s="219"/>
      <c r="FGL9" s="219"/>
      <c r="FGM9" s="219"/>
      <c r="FGN9" s="219"/>
      <c r="FGO9" s="219"/>
      <c r="FGP9" s="219"/>
      <c r="FGQ9" s="219"/>
      <c r="FGR9" s="219"/>
      <c r="FGS9" s="219"/>
      <c r="FGT9" s="219"/>
      <c r="FGU9" s="219"/>
      <c r="FGV9" s="219"/>
      <c r="FGW9" s="219"/>
      <c r="FGX9" s="219"/>
      <c r="FGY9" s="219"/>
      <c r="FGZ9" s="219"/>
      <c r="FHA9" s="219"/>
      <c r="FHB9" s="219"/>
      <c r="FHC9" s="219"/>
      <c r="FHD9" s="219"/>
      <c r="FHE9" s="219"/>
      <c r="FHF9" s="219"/>
      <c r="FHG9" s="219"/>
      <c r="FHH9" s="219"/>
      <c r="FHI9" s="219"/>
      <c r="FHJ9" s="219"/>
      <c r="FHK9" s="219"/>
      <c r="FHL9" s="219"/>
      <c r="FHQ9" s="219"/>
      <c r="FHR9" s="219"/>
      <c r="FHS9" s="219"/>
      <c r="FHT9" s="219"/>
      <c r="FHU9" s="219"/>
      <c r="FHV9" s="219"/>
      <c r="FHW9" s="219"/>
      <c r="FHX9" s="219"/>
      <c r="FHY9" s="219"/>
      <c r="FHZ9" s="219"/>
      <c r="FIA9" s="219"/>
      <c r="FJS9" s="219"/>
      <c r="FJT9" s="219"/>
      <c r="FJU9" s="219"/>
      <c r="FJV9" s="219"/>
      <c r="FJW9" s="219"/>
      <c r="FJX9" s="219"/>
      <c r="FJY9" s="219"/>
      <c r="FJZ9" s="219"/>
      <c r="FKA9" s="219"/>
      <c r="FKB9" s="219"/>
      <c r="FKC9" s="219"/>
      <c r="FKD9" s="219"/>
      <c r="FKE9" s="219"/>
      <c r="FKF9" s="219"/>
      <c r="FKG9" s="219"/>
      <c r="FKH9" s="219"/>
      <c r="FKI9" s="219"/>
      <c r="FKJ9" s="219"/>
      <c r="FKK9" s="219"/>
      <c r="FKL9" s="219"/>
      <c r="FKM9" s="219"/>
      <c r="FKN9" s="219"/>
      <c r="FKO9" s="219"/>
      <c r="FKP9" s="219"/>
      <c r="FKQ9" s="219"/>
      <c r="FKR9" s="219"/>
      <c r="FKS9" s="219"/>
      <c r="FKT9" s="219"/>
      <c r="FKU9" s="219"/>
      <c r="FKV9" s="219"/>
      <c r="FKW9" s="219"/>
      <c r="FKX9" s="219"/>
      <c r="FKY9" s="219"/>
      <c r="FKZ9" s="219"/>
      <c r="FLA9" s="219"/>
      <c r="FLB9" s="219"/>
      <c r="FLC9" s="219"/>
      <c r="FLD9" s="219"/>
      <c r="FLE9" s="219"/>
      <c r="FLF9" s="219"/>
      <c r="FLG9" s="219"/>
      <c r="FLH9" s="219"/>
      <c r="FLI9" s="219"/>
      <c r="FLJ9" s="219"/>
      <c r="FLK9" s="219"/>
      <c r="FLL9" s="219"/>
      <c r="FLM9" s="219"/>
      <c r="FLN9" s="219"/>
      <c r="FLO9" s="219"/>
      <c r="FLP9" s="219"/>
      <c r="FLQ9" s="219"/>
      <c r="FLR9" s="219"/>
      <c r="FLS9" s="219"/>
      <c r="FLT9" s="219"/>
      <c r="FLU9" s="219"/>
      <c r="FLV9" s="219"/>
      <c r="FLW9" s="219"/>
      <c r="FLX9" s="219"/>
      <c r="FLY9" s="219"/>
      <c r="FLZ9" s="219"/>
      <c r="FMA9" s="219"/>
      <c r="FMB9" s="219"/>
      <c r="FMC9" s="219"/>
      <c r="FMD9" s="219"/>
      <c r="FME9" s="219"/>
      <c r="FMF9" s="219"/>
      <c r="FMG9" s="219"/>
      <c r="FMH9" s="219"/>
      <c r="FMI9" s="219"/>
      <c r="FMJ9" s="219"/>
      <c r="FMK9" s="219"/>
      <c r="FML9" s="219"/>
      <c r="FMM9" s="219"/>
      <c r="FMN9" s="219"/>
      <c r="FMO9" s="219"/>
      <c r="FMP9" s="219"/>
      <c r="FMQ9" s="219"/>
      <c r="FMR9" s="219"/>
      <c r="FMS9" s="219"/>
      <c r="FMT9" s="219"/>
      <c r="FMU9" s="219"/>
      <c r="FMV9" s="219"/>
      <c r="FMW9" s="219"/>
      <c r="FMX9" s="219"/>
      <c r="FMY9" s="219"/>
      <c r="FMZ9" s="219"/>
      <c r="FNA9" s="219"/>
      <c r="FNB9" s="219"/>
      <c r="FNC9" s="219"/>
      <c r="FND9" s="219"/>
      <c r="FNE9" s="219"/>
      <c r="FNF9" s="219"/>
      <c r="FNG9" s="219"/>
      <c r="FNH9" s="219"/>
      <c r="FNI9" s="219"/>
      <c r="FNJ9" s="219"/>
      <c r="FNK9" s="219"/>
      <c r="FNL9" s="219"/>
      <c r="FNM9" s="219"/>
      <c r="FNN9" s="219"/>
      <c r="FNO9" s="219"/>
      <c r="FNP9" s="219"/>
      <c r="FNQ9" s="219"/>
      <c r="FNR9" s="219"/>
      <c r="FNS9" s="219"/>
      <c r="FNT9" s="219"/>
      <c r="FNU9" s="219"/>
      <c r="FNV9" s="219"/>
      <c r="FNW9" s="219"/>
      <c r="FNX9" s="219"/>
      <c r="FNY9" s="219"/>
      <c r="FNZ9" s="219"/>
      <c r="FOA9" s="219"/>
      <c r="FOB9" s="219"/>
      <c r="FOC9" s="219"/>
      <c r="FOD9" s="219"/>
      <c r="FOE9" s="219"/>
      <c r="FOF9" s="219"/>
      <c r="FOG9" s="219"/>
      <c r="FOH9" s="219"/>
      <c r="FOI9" s="219"/>
      <c r="FOJ9" s="219"/>
      <c r="FOK9" s="219"/>
      <c r="FOL9" s="219"/>
      <c r="FOM9" s="219"/>
      <c r="FON9" s="219"/>
      <c r="FOO9" s="219"/>
      <c r="FOP9" s="219"/>
      <c r="FOQ9" s="219"/>
      <c r="FOR9" s="219"/>
      <c r="FOS9" s="219"/>
      <c r="FOT9" s="219"/>
      <c r="FOU9" s="219"/>
      <c r="FOV9" s="219"/>
      <c r="FOW9" s="219"/>
      <c r="FOX9" s="219"/>
      <c r="FOY9" s="219"/>
      <c r="FOZ9" s="219"/>
      <c r="FPA9" s="219"/>
      <c r="FPB9" s="219"/>
      <c r="FPC9" s="219"/>
      <c r="FPD9" s="219"/>
      <c r="FPE9" s="219"/>
      <c r="FPF9" s="219"/>
      <c r="FPG9" s="219"/>
      <c r="FPH9" s="219"/>
      <c r="FPI9" s="219"/>
      <c r="FPJ9" s="219"/>
      <c r="FPK9" s="219"/>
      <c r="FPL9" s="219"/>
      <c r="FPM9" s="219"/>
      <c r="FPN9" s="219"/>
      <c r="FPO9" s="219"/>
      <c r="FPP9" s="219"/>
      <c r="FPQ9" s="219"/>
      <c r="FPR9" s="219"/>
      <c r="FPS9" s="219"/>
      <c r="FPT9" s="219"/>
      <c r="FPU9" s="219"/>
      <c r="FPV9" s="219"/>
      <c r="FPW9" s="219"/>
      <c r="FPX9" s="219"/>
      <c r="FPY9" s="219"/>
      <c r="FPZ9" s="219"/>
      <c r="FQA9" s="219"/>
      <c r="FQB9" s="219"/>
      <c r="FQC9" s="219"/>
      <c r="FQD9" s="219"/>
      <c r="FQE9" s="219"/>
      <c r="FQF9" s="219"/>
      <c r="FQG9" s="219"/>
      <c r="FQH9" s="219"/>
      <c r="FQI9" s="219"/>
      <c r="FQJ9" s="219"/>
      <c r="FQK9" s="219"/>
      <c r="FQL9" s="219"/>
      <c r="FQM9" s="219"/>
      <c r="FQN9" s="219"/>
      <c r="FQO9" s="219"/>
      <c r="FQP9" s="219"/>
      <c r="FQQ9" s="219"/>
      <c r="FQR9" s="219"/>
      <c r="FQS9" s="219"/>
      <c r="FQT9" s="219"/>
      <c r="FQU9" s="219"/>
      <c r="FQV9" s="219"/>
      <c r="FQW9" s="219"/>
      <c r="FQX9" s="219"/>
      <c r="FQY9" s="219"/>
      <c r="FQZ9" s="219"/>
      <c r="FRA9" s="219"/>
      <c r="FRB9" s="219"/>
      <c r="FRC9" s="219"/>
      <c r="FRD9" s="219"/>
      <c r="FRE9" s="219"/>
      <c r="FRF9" s="219"/>
      <c r="FRG9" s="219"/>
      <c r="FRH9" s="219"/>
      <c r="FRM9" s="219"/>
      <c r="FRN9" s="219"/>
      <c r="FRO9" s="219"/>
      <c r="FRP9" s="219"/>
      <c r="FRQ9" s="219"/>
      <c r="FRR9" s="219"/>
      <c r="FRS9" s="219"/>
      <c r="FRT9" s="219"/>
      <c r="FRU9" s="219"/>
      <c r="FRV9" s="219"/>
      <c r="FRW9" s="219"/>
      <c r="FTO9" s="219"/>
      <c r="FTP9" s="219"/>
      <c r="FTQ9" s="219"/>
      <c r="FTR9" s="219"/>
      <c r="FTS9" s="219"/>
      <c r="FTT9" s="219"/>
      <c r="FTU9" s="219"/>
      <c r="FTV9" s="219"/>
      <c r="FTW9" s="219"/>
      <c r="FTX9" s="219"/>
      <c r="FTY9" s="219"/>
      <c r="FTZ9" s="219"/>
      <c r="FUA9" s="219"/>
      <c r="FUB9" s="219"/>
      <c r="FUC9" s="219"/>
      <c r="FUD9" s="219"/>
      <c r="FUE9" s="219"/>
      <c r="FUF9" s="219"/>
      <c r="FUG9" s="219"/>
      <c r="FUH9" s="219"/>
      <c r="FUI9" s="219"/>
      <c r="FUJ9" s="219"/>
      <c r="FUK9" s="219"/>
      <c r="FUL9" s="219"/>
      <c r="FUM9" s="219"/>
      <c r="FUN9" s="219"/>
      <c r="FUO9" s="219"/>
      <c r="FUP9" s="219"/>
      <c r="FUQ9" s="219"/>
      <c r="FUR9" s="219"/>
      <c r="FUS9" s="219"/>
      <c r="FUT9" s="219"/>
      <c r="FUU9" s="219"/>
      <c r="FUV9" s="219"/>
      <c r="FUW9" s="219"/>
      <c r="FUX9" s="219"/>
      <c r="FUY9" s="219"/>
      <c r="FUZ9" s="219"/>
      <c r="FVA9" s="219"/>
      <c r="FVB9" s="219"/>
      <c r="FVC9" s="219"/>
      <c r="FVD9" s="219"/>
      <c r="FVE9" s="219"/>
      <c r="FVF9" s="219"/>
      <c r="FVG9" s="219"/>
      <c r="FVH9" s="219"/>
      <c r="FVI9" s="219"/>
      <c r="FVJ9" s="219"/>
      <c r="FVK9" s="219"/>
      <c r="FVL9" s="219"/>
      <c r="FVM9" s="219"/>
      <c r="FVN9" s="219"/>
      <c r="FVO9" s="219"/>
      <c r="FVP9" s="219"/>
      <c r="FVQ9" s="219"/>
      <c r="FVR9" s="219"/>
      <c r="FVS9" s="219"/>
      <c r="FVT9" s="219"/>
      <c r="FVU9" s="219"/>
      <c r="FVV9" s="219"/>
      <c r="FVW9" s="219"/>
      <c r="FVX9" s="219"/>
      <c r="FVY9" s="219"/>
      <c r="FVZ9" s="219"/>
      <c r="FWA9" s="219"/>
      <c r="FWB9" s="219"/>
      <c r="FWC9" s="219"/>
      <c r="FWD9" s="219"/>
      <c r="FWE9" s="219"/>
      <c r="FWF9" s="219"/>
      <c r="FWG9" s="219"/>
      <c r="FWH9" s="219"/>
      <c r="FWI9" s="219"/>
      <c r="FWJ9" s="219"/>
      <c r="FWK9" s="219"/>
      <c r="FWL9" s="219"/>
      <c r="FWM9" s="219"/>
      <c r="FWN9" s="219"/>
      <c r="FWO9" s="219"/>
      <c r="FWP9" s="219"/>
      <c r="FWQ9" s="219"/>
      <c r="FWR9" s="219"/>
      <c r="FWS9" s="219"/>
      <c r="FWT9" s="219"/>
      <c r="FWU9" s="219"/>
      <c r="FWV9" s="219"/>
      <c r="FWW9" s="219"/>
      <c r="FWX9" s="219"/>
      <c r="FWY9" s="219"/>
      <c r="FWZ9" s="219"/>
      <c r="FXA9" s="219"/>
      <c r="FXB9" s="219"/>
      <c r="FXC9" s="219"/>
      <c r="FXD9" s="219"/>
      <c r="FXE9" s="219"/>
      <c r="FXF9" s="219"/>
      <c r="FXG9" s="219"/>
      <c r="FXH9" s="219"/>
      <c r="FXI9" s="219"/>
      <c r="FXJ9" s="219"/>
      <c r="FXK9" s="219"/>
      <c r="FXL9" s="219"/>
      <c r="FXM9" s="219"/>
      <c r="FXN9" s="219"/>
      <c r="FXO9" s="219"/>
      <c r="FXP9" s="219"/>
      <c r="FXQ9" s="219"/>
      <c r="FXR9" s="219"/>
      <c r="FXS9" s="219"/>
      <c r="FXT9" s="219"/>
      <c r="FXU9" s="219"/>
      <c r="FXV9" s="219"/>
      <c r="FXW9" s="219"/>
      <c r="FXX9" s="219"/>
      <c r="FXY9" s="219"/>
      <c r="FXZ9" s="219"/>
      <c r="FYA9" s="219"/>
      <c r="FYB9" s="219"/>
      <c r="FYC9" s="219"/>
      <c r="FYD9" s="219"/>
      <c r="FYE9" s="219"/>
      <c r="FYF9" s="219"/>
      <c r="FYG9" s="219"/>
      <c r="FYH9" s="219"/>
      <c r="FYI9" s="219"/>
      <c r="FYJ9" s="219"/>
      <c r="FYK9" s="219"/>
      <c r="FYL9" s="219"/>
      <c r="FYM9" s="219"/>
      <c r="FYN9" s="219"/>
      <c r="FYO9" s="219"/>
      <c r="FYP9" s="219"/>
      <c r="FYQ9" s="219"/>
      <c r="FYR9" s="219"/>
      <c r="FYS9" s="219"/>
      <c r="FYT9" s="219"/>
      <c r="FYU9" s="219"/>
      <c r="FYV9" s="219"/>
      <c r="FYW9" s="219"/>
      <c r="FYX9" s="219"/>
      <c r="FYY9" s="219"/>
      <c r="FYZ9" s="219"/>
      <c r="FZA9" s="219"/>
      <c r="FZB9" s="219"/>
      <c r="FZC9" s="219"/>
      <c r="FZD9" s="219"/>
      <c r="FZE9" s="219"/>
      <c r="FZF9" s="219"/>
      <c r="FZG9" s="219"/>
      <c r="FZH9" s="219"/>
      <c r="FZI9" s="219"/>
      <c r="FZJ9" s="219"/>
      <c r="FZK9" s="219"/>
      <c r="FZL9" s="219"/>
      <c r="FZM9" s="219"/>
      <c r="FZN9" s="219"/>
      <c r="FZO9" s="219"/>
      <c r="FZP9" s="219"/>
      <c r="FZQ9" s="219"/>
      <c r="FZR9" s="219"/>
      <c r="FZS9" s="219"/>
      <c r="FZT9" s="219"/>
      <c r="FZU9" s="219"/>
      <c r="FZV9" s="219"/>
      <c r="FZW9" s="219"/>
      <c r="FZX9" s="219"/>
      <c r="FZY9" s="219"/>
      <c r="FZZ9" s="219"/>
      <c r="GAA9" s="219"/>
      <c r="GAB9" s="219"/>
      <c r="GAC9" s="219"/>
      <c r="GAD9" s="219"/>
      <c r="GAE9" s="219"/>
      <c r="GAF9" s="219"/>
      <c r="GAG9" s="219"/>
      <c r="GAH9" s="219"/>
      <c r="GAI9" s="219"/>
      <c r="GAJ9" s="219"/>
      <c r="GAK9" s="219"/>
      <c r="GAL9" s="219"/>
      <c r="GAM9" s="219"/>
      <c r="GAN9" s="219"/>
      <c r="GAO9" s="219"/>
      <c r="GAP9" s="219"/>
      <c r="GAQ9" s="219"/>
      <c r="GAR9" s="219"/>
      <c r="GAS9" s="219"/>
      <c r="GAT9" s="219"/>
      <c r="GAU9" s="219"/>
      <c r="GAV9" s="219"/>
      <c r="GAW9" s="219"/>
      <c r="GAX9" s="219"/>
      <c r="GAY9" s="219"/>
      <c r="GAZ9" s="219"/>
      <c r="GBA9" s="219"/>
      <c r="GBB9" s="219"/>
      <c r="GBC9" s="219"/>
      <c r="GBD9" s="219"/>
      <c r="GBI9" s="219"/>
      <c r="GBJ9" s="219"/>
      <c r="GBK9" s="219"/>
      <c r="GBL9" s="219"/>
      <c r="GBM9" s="219"/>
      <c r="GBN9" s="219"/>
      <c r="GBO9" s="219"/>
      <c r="GBP9" s="219"/>
      <c r="GBQ9" s="219"/>
      <c r="GBR9" s="219"/>
      <c r="GBS9" s="219"/>
      <c r="GDK9" s="219"/>
      <c r="GDL9" s="219"/>
      <c r="GDM9" s="219"/>
      <c r="GDN9" s="219"/>
      <c r="GDO9" s="219"/>
      <c r="GDP9" s="219"/>
      <c r="GDQ9" s="219"/>
      <c r="GDR9" s="219"/>
      <c r="GDS9" s="219"/>
      <c r="GDT9" s="219"/>
      <c r="GDU9" s="219"/>
      <c r="GDV9" s="219"/>
      <c r="GDW9" s="219"/>
      <c r="GDX9" s="219"/>
      <c r="GDY9" s="219"/>
      <c r="GDZ9" s="219"/>
      <c r="GEA9" s="219"/>
      <c r="GEB9" s="219"/>
      <c r="GEC9" s="219"/>
      <c r="GED9" s="219"/>
      <c r="GEE9" s="219"/>
      <c r="GEF9" s="219"/>
      <c r="GEG9" s="219"/>
      <c r="GEH9" s="219"/>
      <c r="GEI9" s="219"/>
      <c r="GEJ9" s="219"/>
      <c r="GEK9" s="219"/>
      <c r="GEL9" s="219"/>
      <c r="GEM9" s="219"/>
      <c r="GEN9" s="219"/>
      <c r="GEO9" s="219"/>
      <c r="GEP9" s="219"/>
      <c r="GEQ9" s="219"/>
      <c r="GER9" s="219"/>
      <c r="GES9" s="219"/>
      <c r="GET9" s="219"/>
      <c r="GEU9" s="219"/>
      <c r="GEV9" s="219"/>
      <c r="GEW9" s="219"/>
      <c r="GEX9" s="219"/>
      <c r="GEY9" s="219"/>
      <c r="GEZ9" s="219"/>
      <c r="GFA9" s="219"/>
      <c r="GFB9" s="219"/>
      <c r="GFC9" s="219"/>
      <c r="GFD9" s="219"/>
      <c r="GFE9" s="219"/>
      <c r="GFF9" s="219"/>
      <c r="GFG9" s="219"/>
      <c r="GFH9" s="219"/>
      <c r="GFI9" s="219"/>
      <c r="GFJ9" s="219"/>
      <c r="GFK9" s="219"/>
      <c r="GFL9" s="219"/>
      <c r="GFM9" s="219"/>
      <c r="GFN9" s="219"/>
      <c r="GFO9" s="219"/>
      <c r="GFP9" s="219"/>
      <c r="GFQ9" s="219"/>
      <c r="GFR9" s="219"/>
      <c r="GFS9" s="219"/>
      <c r="GFT9" s="219"/>
      <c r="GFU9" s="219"/>
      <c r="GFV9" s="219"/>
      <c r="GFW9" s="219"/>
      <c r="GFX9" s="219"/>
      <c r="GFY9" s="219"/>
      <c r="GFZ9" s="219"/>
      <c r="GGA9" s="219"/>
      <c r="GGB9" s="219"/>
      <c r="GGC9" s="219"/>
      <c r="GGD9" s="219"/>
      <c r="GGE9" s="219"/>
      <c r="GGF9" s="219"/>
      <c r="GGG9" s="219"/>
      <c r="GGH9" s="219"/>
      <c r="GGI9" s="219"/>
      <c r="GGJ9" s="219"/>
      <c r="GGK9" s="219"/>
      <c r="GGL9" s="219"/>
      <c r="GGM9" s="219"/>
      <c r="GGN9" s="219"/>
      <c r="GGO9" s="219"/>
      <c r="GGP9" s="219"/>
      <c r="GGQ9" s="219"/>
      <c r="GGR9" s="219"/>
      <c r="GGS9" s="219"/>
      <c r="GGT9" s="219"/>
      <c r="GGU9" s="219"/>
      <c r="GGV9" s="219"/>
      <c r="GGW9" s="219"/>
      <c r="GGX9" s="219"/>
      <c r="GGY9" s="219"/>
      <c r="GGZ9" s="219"/>
      <c r="GHA9" s="219"/>
      <c r="GHB9" s="219"/>
      <c r="GHC9" s="219"/>
      <c r="GHD9" s="219"/>
      <c r="GHE9" s="219"/>
      <c r="GHF9" s="219"/>
      <c r="GHG9" s="219"/>
      <c r="GHH9" s="219"/>
      <c r="GHI9" s="219"/>
      <c r="GHJ9" s="219"/>
      <c r="GHK9" s="219"/>
      <c r="GHL9" s="219"/>
      <c r="GHM9" s="219"/>
      <c r="GHN9" s="219"/>
      <c r="GHO9" s="219"/>
      <c r="GHP9" s="219"/>
      <c r="GHQ9" s="219"/>
      <c r="GHR9" s="219"/>
      <c r="GHS9" s="219"/>
      <c r="GHT9" s="219"/>
      <c r="GHU9" s="219"/>
      <c r="GHV9" s="219"/>
      <c r="GHW9" s="219"/>
      <c r="GHX9" s="219"/>
      <c r="GHY9" s="219"/>
      <c r="GHZ9" s="219"/>
      <c r="GIA9" s="219"/>
      <c r="GIB9" s="219"/>
      <c r="GIC9" s="219"/>
      <c r="GID9" s="219"/>
      <c r="GIE9" s="219"/>
      <c r="GIF9" s="219"/>
      <c r="GIG9" s="219"/>
      <c r="GIH9" s="219"/>
      <c r="GII9" s="219"/>
      <c r="GIJ9" s="219"/>
      <c r="GIK9" s="219"/>
      <c r="GIL9" s="219"/>
      <c r="GIM9" s="219"/>
      <c r="GIN9" s="219"/>
      <c r="GIO9" s="219"/>
      <c r="GIP9" s="219"/>
      <c r="GIQ9" s="219"/>
      <c r="GIR9" s="219"/>
      <c r="GIS9" s="219"/>
      <c r="GIT9" s="219"/>
      <c r="GIU9" s="219"/>
      <c r="GIV9" s="219"/>
      <c r="GIW9" s="219"/>
      <c r="GIX9" s="219"/>
      <c r="GIY9" s="219"/>
      <c r="GIZ9" s="219"/>
      <c r="GJA9" s="219"/>
      <c r="GJB9" s="219"/>
      <c r="GJC9" s="219"/>
      <c r="GJD9" s="219"/>
      <c r="GJE9" s="219"/>
      <c r="GJF9" s="219"/>
      <c r="GJG9" s="219"/>
      <c r="GJH9" s="219"/>
      <c r="GJI9" s="219"/>
      <c r="GJJ9" s="219"/>
      <c r="GJK9" s="219"/>
      <c r="GJL9" s="219"/>
      <c r="GJM9" s="219"/>
      <c r="GJN9" s="219"/>
      <c r="GJO9" s="219"/>
      <c r="GJP9" s="219"/>
      <c r="GJQ9" s="219"/>
      <c r="GJR9" s="219"/>
      <c r="GJS9" s="219"/>
      <c r="GJT9" s="219"/>
      <c r="GJU9" s="219"/>
      <c r="GJV9" s="219"/>
      <c r="GJW9" s="219"/>
      <c r="GJX9" s="219"/>
      <c r="GJY9" s="219"/>
      <c r="GJZ9" s="219"/>
      <c r="GKA9" s="219"/>
      <c r="GKB9" s="219"/>
      <c r="GKC9" s="219"/>
      <c r="GKD9" s="219"/>
      <c r="GKE9" s="219"/>
      <c r="GKF9" s="219"/>
      <c r="GKG9" s="219"/>
      <c r="GKH9" s="219"/>
      <c r="GKI9" s="219"/>
      <c r="GKJ9" s="219"/>
      <c r="GKK9" s="219"/>
      <c r="GKL9" s="219"/>
      <c r="GKM9" s="219"/>
      <c r="GKN9" s="219"/>
      <c r="GKO9" s="219"/>
      <c r="GKP9" s="219"/>
      <c r="GKQ9" s="219"/>
      <c r="GKR9" s="219"/>
      <c r="GKS9" s="219"/>
      <c r="GKT9" s="219"/>
      <c r="GKU9" s="219"/>
      <c r="GKV9" s="219"/>
      <c r="GKW9" s="219"/>
      <c r="GKX9" s="219"/>
      <c r="GKY9" s="219"/>
      <c r="GKZ9" s="219"/>
      <c r="GLE9" s="219"/>
      <c r="GLF9" s="219"/>
      <c r="GLG9" s="219"/>
      <c r="GLH9" s="219"/>
      <c r="GLI9" s="219"/>
      <c r="GLJ9" s="219"/>
      <c r="GLK9" s="219"/>
      <c r="GLL9" s="219"/>
      <c r="GLM9" s="219"/>
      <c r="GLN9" s="219"/>
      <c r="GLO9" s="219"/>
      <c r="GNG9" s="219"/>
      <c r="GNH9" s="219"/>
      <c r="GNI9" s="219"/>
      <c r="GNJ9" s="219"/>
      <c r="GNK9" s="219"/>
      <c r="GNL9" s="219"/>
      <c r="GNM9" s="219"/>
      <c r="GNN9" s="219"/>
      <c r="GNO9" s="219"/>
      <c r="GNP9" s="219"/>
      <c r="GNQ9" s="219"/>
      <c r="GNR9" s="219"/>
      <c r="GNS9" s="219"/>
      <c r="GNT9" s="219"/>
      <c r="GNU9" s="219"/>
      <c r="GNV9" s="219"/>
      <c r="GNW9" s="219"/>
      <c r="GNX9" s="219"/>
      <c r="GNY9" s="219"/>
      <c r="GNZ9" s="219"/>
      <c r="GOA9" s="219"/>
      <c r="GOB9" s="219"/>
      <c r="GOC9" s="219"/>
      <c r="GOD9" s="219"/>
      <c r="GOE9" s="219"/>
      <c r="GOF9" s="219"/>
      <c r="GOG9" s="219"/>
      <c r="GOH9" s="219"/>
      <c r="GOI9" s="219"/>
      <c r="GOJ9" s="219"/>
      <c r="GOK9" s="219"/>
      <c r="GOL9" s="219"/>
      <c r="GOM9" s="219"/>
      <c r="GON9" s="219"/>
      <c r="GOO9" s="219"/>
      <c r="GOP9" s="219"/>
      <c r="GOQ9" s="219"/>
      <c r="GOR9" s="219"/>
      <c r="GOS9" s="219"/>
      <c r="GOT9" s="219"/>
      <c r="GOU9" s="219"/>
      <c r="GOV9" s="219"/>
      <c r="GOW9" s="219"/>
      <c r="GOX9" s="219"/>
      <c r="GOY9" s="219"/>
      <c r="GOZ9" s="219"/>
      <c r="GPA9" s="219"/>
      <c r="GPB9" s="219"/>
      <c r="GPC9" s="219"/>
      <c r="GPD9" s="219"/>
      <c r="GPE9" s="219"/>
      <c r="GPF9" s="219"/>
      <c r="GPG9" s="219"/>
      <c r="GPH9" s="219"/>
      <c r="GPI9" s="219"/>
      <c r="GPJ9" s="219"/>
      <c r="GPK9" s="219"/>
      <c r="GPL9" s="219"/>
      <c r="GPM9" s="219"/>
      <c r="GPN9" s="219"/>
      <c r="GPO9" s="219"/>
      <c r="GPP9" s="219"/>
      <c r="GPQ9" s="219"/>
      <c r="GPR9" s="219"/>
      <c r="GPS9" s="219"/>
      <c r="GPT9" s="219"/>
      <c r="GPU9" s="219"/>
      <c r="GPV9" s="219"/>
      <c r="GPW9" s="219"/>
      <c r="GPX9" s="219"/>
      <c r="GPY9" s="219"/>
      <c r="GPZ9" s="219"/>
      <c r="GQA9" s="219"/>
      <c r="GQB9" s="219"/>
      <c r="GQC9" s="219"/>
      <c r="GQD9" s="219"/>
      <c r="GQE9" s="219"/>
      <c r="GQF9" s="219"/>
      <c r="GQG9" s="219"/>
      <c r="GQH9" s="219"/>
      <c r="GQI9" s="219"/>
      <c r="GQJ9" s="219"/>
      <c r="GQK9" s="219"/>
      <c r="GQL9" s="219"/>
      <c r="GQM9" s="219"/>
      <c r="GQN9" s="219"/>
      <c r="GQO9" s="219"/>
      <c r="GQP9" s="219"/>
      <c r="GQQ9" s="219"/>
      <c r="GQR9" s="219"/>
      <c r="GQS9" s="219"/>
      <c r="GQT9" s="219"/>
      <c r="GQU9" s="219"/>
      <c r="GQV9" s="219"/>
      <c r="GQW9" s="219"/>
      <c r="GQX9" s="219"/>
      <c r="GQY9" s="219"/>
      <c r="GQZ9" s="219"/>
      <c r="GRA9" s="219"/>
      <c r="GRB9" s="219"/>
      <c r="GRC9" s="219"/>
      <c r="GRD9" s="219"/>
      <c r="GRE9" s="219"/>
      <c r="GRF9" s="219"/>
      <c r="GRG9" s="219"/>
      <c r="GRH9" s="219"/>
      <c r="GRI9" s="219"/>
      <c r="GRJ9" s="219"/>
      <c r="GRK9" s="219"/>
      <c r="GRL9" s="219"/>
      <c r="GRM9" s="219"/>
      <c r="GRN9" s="219"/>
      <c r="GRO9" s="219"/>
      <c r="GRP9" s="219"/>
      <c r="GRQ9" s="219"/>
      <c r="GRR9" s="219"/>
      <c r="GRS9" s="219"/>
      <c r="GRT9" s="219"/>
      <c r="GRU9" s="219"/>
      <c r="GRV9" s="219"/>
      <c r="GRW9" s="219"/>
      <c r="GRX9" s="219"/>
      <c r="GRY9" s="219"/>
      <c r="GRZ9" s="219"/>
      <c r="GSA9" s="219"/>
      <c r="GSB9" s="219"/>
      <c r="GSC9" s="219"/>
      <c r="GSD9" s="219"/>
      <c r="GSE9" s="219"/>
      <c r="GSF9" s="219"/>
      <c r="GSG9" s="219"/>
      <c r="GSH9" s="219"/>
      <c r="GSI9" s="219"/>
      <c r="GSJ9" s="219"/>
      <c r="GSK9" s="219"/>
      <c r="GSL9" s="219"/>
      <c r="GSM9" s="219"/>
      <c r="GSN9" s="219"/>
      <c r="GSO9" s="219"/>
      <c r="GSP9" s="219"/>
      <c r="GSQ9" s="219"/>
      <c r="GSR9" s="219"/>
      <c r="GSS9" s="219"/>
      <c r="GST9" s="219"/>
      <c r="GSU9" s="219"/>
      <c r="GSV9" s="219"/>
      <c r="GSW9" s="219"/>
      <c r="GSX9" s="219"/>
      <c r="GSY9" s="219"/>
      <c r="GSZ9" s="219"/>
      <c r="GTA9" s="219"/>
      <c r="GTB9" s="219"/>
      <c r="GTC9" s="219"/>
      <c r="GTD9" s="219"/>
      <c r="GTE9" s="219"/>
      <c r="GTF9" s="219"/>
      <c r="GTG9" s="219"/>
      <c r="GTH9" s="219"/>
      <c r="GTI9" s="219"/>
      <c r="GTJ9" s="219"/>
      <c r="GTK9" s="219"/>
      <c r="GTL9" s="219"/>
      <c r="GTM9" s="219"/>
      <c r="GTN9" s="219"/>
      <c r="GTO9" s="219"/>
      <c r="GTP9" s="219"/>
      <c r="GTQ9" s="219"/>
      <c r="GTR9" s="219"/>
      <c r="GTS9" s="219"/>
      <c r="GTT9" s="219"/>
      <c r="GTU9" s="219"/>
      <c r="GTV9" s="219"/>
      <c r="GTW9" s="219"/>
      <c r="GTX9" s="219"/>
      <c r="GTY9" s="219"/>
      <c r="GTZ9" s="219"/>
      <c r="GUA9" s="219"/>
      <c r="GUB9" s="219"/>
      <c r="GUC9" s="219"/>
      <c r="GUD9" s="219"/>
      <c r="GUE9" s="219"/>
      <c r="GUF9" s="219"/>
      <c r="GUG9" s="219"/>
      <c r="GUH9" s="219"/>
      <c r="GUI9" s="219"/>
      <c r="GUJ9" s="219"/>
      <c r="GUK9" s="219"/>
      <c r="GUL9" s="219"/>
      <c r="GUM9" s="219"/>
      <c r="GUN9" s="219"/>
      <c r="GUO9" s="219"/>
      <c r="GUP9" s="219"/>
      <c r="GUQ9" s="219"/>
      <c r="GUR9" s="219"/>
      <c r="GUS9" s="219"/>
      <c r="GUT9" s="219"/>
      <c r="GUU9" s="219"/>
      <c r="GUV9" s="219"/>
      <c r="GVA9" s="219"/>
      <c r="GVB9" s="219"/>
      <c r="GVC9" s="219"/>
      <c r="GVD9" s="219"/>
      <c r="GVE9" s="219"/>
      <c r="GVF9" s="219"/>
      <c r="GVG9" s="219"/>
      <c r="GVH9" s="219"/>
      <c r="GVI9" s="219"/>
      <c r="GVJ9" s="219"/>
      <c r="GVK9" s="219"/>
      <c r="GXC9" s="219"/>
      <c r="GXD9" s="219"/>
      <c r="GXE9" s="219"/>
      <c r="GXF9" s="219"/>
      <c r="GXG9" s="219"/>
      <c r="GXH9" s="219"/>
      <c r="GXI9" s="219"/>
      <c r="GXJ9" s="219"/>
      <c r="GXK9" s="219"/>
      <c r="GXL9" s="219"/>
      <c r="GXM9" s="219"/>
      <c r="GXN9" s="219"/>
      <c r="GXO9" s="219"/>
      <c r="GXP9" s="219"/>
      <c r="GXQ9" s="219"/>
      <c r="GXR9" s="219"/>
      <c r="GXS9" s="219"/>
      <c r="GXT9" s="219"/>
      <c r="GXU9" s="219"/>
      <c r="GXV9" s="219"/>
      <c r="GXW9" s="219"/>
      <c r="GXX9" s="219"/>
      <c r="GXY9" s="219"/>
      <c r="GXZ9" s="219"/>
      <c r="GYA9" s="219"/>
      <c r="GYB9" s="219"/>
      <c r="GYC9" s="219"/>
      <c r="GYD9" s="219"/>
      <c r="GYE9" s="219"/>
      <c r="GYF9" s="219"/>
      <c r="GYG9" s="219"/>
      <c r="GYH9" s="219"/>
      <c r="GYI9" s="219"/>
      <c r="GYJ9" s="219"/>
      <c r="GYK9" s="219"/>
      <c r="GYL9" s="219"/>
      <c r="GYM9" s="219"/>
      <c r="GYN9" s="219"/>
      <c r="GYO9" s="219"/>
      <c r="GYP9" s="219"/>
      <c r="GYQ9" s="219"/>
      <c r="GYR9" s="219"/>
      <c r="GYS9" s="219"/>
      <c r="GYT9" s="219"/>
      <c r="GYU9" s="219"/>
      <c r="GYV9" s="219"/>
      <c r="GYW9" s="219"/>
      <c r="GYX9" s="219"/>
      <c r="GYY9" s="219"/>
      <c r="GYZ9" s="219"/>
      <c r="GZA9" s="219"/>
      <c r="GZB9" s="219"/>
      <c r="GZC9" s="219"/>
      <c r="GZD9" s="219"/>
      <c r="GZE9" s="219"/>
      <c r="GZF9" s="219"/>
      <c r="GZG9" s="219"/>
      <c r="GZH9" s="219"/>
      <c r="GZI9" s="219"/>
      <c r="GZJ9" s="219"/>
      <c r="GZK9" s="219"/>
      <c r="GZL9" s="219"/>
      <c r="GZM9" s="219"/>
      <c r="GZN9" s="219"/>
      <c r="GZO9" s="219"/>
      <c r="GZP9" s="219"/>
      <c r="GZQ9" s="219"/>
      <c r="GZR9" s="219"/>
      <c r="GZS9" s="219"/>
      <c r="GZT9" s="219"/>
      <c r="GZU9" s="219"/>
      <c r="GZV9" s="219"/>
      <c r="GZW9" s="219"/>
      <c r="GZX9" s="219"/>
      <c r="GZY9" s="219"/>
      <c r="GZZ9" s="219"/>
      <c r="HAA9" s="219"/>
      <c r="HAB9" s="219"/>
      <c r="HAC9" s="219"/>
      <c r="HAD9" s="219"/>
      <c r="HAE9" s="219"/>
      <c r="HAF9" s="219"/>
      <c r="HAG9" s="219"/>
      <c r="HAH9" s="219"/>
      <c r="HAI9" s="219"/>
      <c r="HAJ9" s="219"/>
      <c r="HAK9" s="219"/>
      <c r="HAL9" s="219"/>
      <c r="HAM9" s="219"/>
      <c r="HAN9" s="219"/>
      <c r="HAO9" s="219"/>
      <c r="HAP9" s="219"/>
      <c r="HAQ9" s="219"/>
      <c r="HAR9" s="219"/>
      <c r="HAS9" s="219"/>
      <c r="HAT9" s="219"/>
      <c r="HAU9" s="219"/>
      <c r="HAV9" s="219"/>
      <c r="HAW9" s="219"/>
      <c r="HAX9" s="219"/>
      <c r="HAY9" s="219"/>
      <c r="HAZ9" s="219"/>
      <c r="HBA9" s="219"/>
      <c r="HBB9" s="219"/>
      <c r="HBC9" s="219"/>
      <c r="HBD9" s="219"/>
      <c r="HBE9" s="219"/>
      <c r="HBF9" s="219"/>
      <c r="HBG9" s="219"/>
      <c r="HBH9" s="219"/>
      <c r="HBI9" s="219"/>
      <c r="HBJ9" s="219"/>
      <c r="HBK9" s="219"/>
      <c r="HBL9" s="219"/>
      <c r="HBM9" s="219"/>
      <c r="HBN9" s="219"/>
      <c r="HBO9" s="219"/>
      <c r="HBP9" s="219"/>
      <c r="HBQ9" s="219"/>
      <c r="HBR9" s="219"/>
      <c r="HBS9" s="219"/>
      <c r="HBT9" s="219"/>
      <c r="HBU9" s="219"/>
      <c r="HBV9" s="219"/>
      <c r="HBW9" s="219"/>
      <c r="HBX9" s="219"/>
      <c r="HBY9" s="219"/>
      <c r="HBZ9" s="219"/>
      <c r="HCA9" s="219"/>
      <c r="HCB9" s="219"/>
      <c r="HCC9" s="219"/>
      <c r="HCD9" s="219"/>
      <c r="HCE9" s="219"/>
      <c r="HCF9" s="219"/>
      <c r="HCG9" s="219"/>
      <c r="HCH9" s="219"/>
      <c r="HCI9" s="219"/>
      <c r="HCJ9" s="219"/>
      <c r="HCK9" s="219"/>
      <c r="HCL9" s="219"/>
      <c r="HCM9" s="219"/>
      <c r="HCN9" s="219"/>
      <c r="HCO9" s="219"/>
      <c r="HCP9" s="219"/>
      <c r="HCQ9" s="219"/>
      <c r="HCR9" s="219"/>
      <c r="HCS9" s="219"/>
      <c r="HCT9" s="219"/>
      <c r="HCU9" s="219"/>
      <c r="HCV9" s="219"/>
      <c r="HCW9" s="219"/>
      <c r="HCX9" s="219"/>
      <c r="HCY9" s="219"/>
      <c r="HCZ9" s="219"/>
      <c r="HDA9" s="219"/>
      <c r="HDB9" s="219"/>
      <c r="HDC9" s="219"/>
      <c r="HDD9" s="219"/>
      <c r="HDE9" s="219"/>
      <c r="HDF9" s="219"/>
      <c r="HDG9" s="219"/>
      <c r="HDH9" s="219"/>
      <c r="HDI9" s="219"/>
      <c r="HDJ9" s="219"/>
      <c r="HDK9" s="219"/>
      <c r="HDL9" s="219"/>
      <c r="HDM9" s="219"/>
      <c r="HDN9" s="219"/>
      <c r="HDO9" s="219"/>
      <c r="HDP9" s="219"/>
      <c r="HDQ9" s="219"/>
      <c r="HDR9" s="219"/>
      <c r="HDS9" s="219"/>
      <c r="HDT9" s="219"/>
      <c r="HDU9" s="219"/>
      <c r="HDV9" s="219"/>
      <c r="HDW9" s="219"/>
      <c r="HDX9" s="219"/>
      <c r="HDY9" s="219"/>
      <c r="HDZ9" s="219"/>
      <c r="HEA9" s="219"/>
      <c r="HEB9" s="219"/>
      <c r="HEC9" s="219"/>
      <c r="HED9" s="219"/>
      <c r="HEE9" s="219"/>
      <c r="HEF9" s="219"/>
      <c r="HEG9" s="219"/>
      <c r="HEH9" s="219"/>
      <c r="HEI9" s="219"/>
      <c r="HEJ9" s="219"/>
      <c r="HEK9" s="219"/>
      <c r="HEL9" s="219"/>
      <c r="HEM9" s="219"/>
      <c r="HEN9" s="219"/>
      <c r="HEO9" s="219"/>
      <c r="HEP9" s="219"/>
      <c r="HEQ9" s="219"/>
      <c r="HER9" s="219"/>
      <c r="HEW9" s="219"/>
      <c r="HEX9" s="219"/>
      <c r="HEY9" s="219"/>
      <c r="HEZ9" s="219"/>
      <c r="HFA9" s="219"/>
      <c r="HFB9" s="219"/>
      <c r="HFC9" s="219"/>
      <c r="HFD9" s="219"/>
      <c r="HFE9" s="219"/>
      <c r="HFF9" s="219"/>
      <c r="HFG9" s="219"/>
      <c r="HGY9" s="219"/>
      <c r="HGZ9" s="219"/>
      <c r="HHA9" s="219"/>
      <c r="HHB9" s="219"/>
      <c r="HHC9" s="219"/>
      <c r="HHD9" s="219"/>
      <c r="HHE9" s="219"/>
      <c r="HHF9" s="219"/>
      <c r="HHG9" s="219"/>
      <c r="HHH9" s="219"/>
      <c r="HHI9" s="219"/>
      <c r="HHJ9" s="219"/>
      <c r="HHK9" s="219"/>
      <c r="HHL9" s="219"/>
      <c r="HHM9" s="219"/>
      <c r="HHN9" s="219"/>
      <c r="HHO9" s="219"/>
      <c r="HHP9" s="219"/>
      <c r="HHQ9" s="219"/>
      <c r="HHR9" s="219"/>
      <c r="HHS9" s="219"/>
      <c r="HHT9" s="219"/>
      <c r="HHU9" s="219"/>
      <c r="HHV9" s="219"/>
      <c r="HHW9" s="219"/>
      <c r="HHX9" s="219"/>
      <c r="HHY9" s="219"/>
      <c r="HHZ9" s="219"/>
      <c r="HIA9" s="219"/>
      <c r="HIB9" s="219"/>
      <c r="HIC9" s="219"/>
      <c r="HID9" s="219"/>
      <c r="HIE9" s="219"/>
      <c r="HIF9" s="219"/>
      <c r="HIG9" s="219"/>
      <c r="HIH9" s="219"/>
      <c r="HII9" s="219"/>
      <c r="HIJ9" s="219"/>
      <c r="HIK9" s="219"/>
      <c r="HIL9" s="219"/>
      <c r="HIM9" s="219"/>
      <c r="HIN9" s="219"/>
      <c r="HIO9" s="219"/>
      <c r="HIP9" s="219"/>
      <c r="HIQ9" s="219"/>
      <c r="HIR9" s="219"/>
      <c r="HIS9" s="219"/>
      <c r="HIT9" s="219"/>
      <c r="HIU9" s="219"/>
      <c r="HIV9" s="219"/>
      <c r="HIW9" s="219"/>
      <c r="HIX9" s="219"/>
      <c r="HIY9" s="219"/>
      <c r="HIZ9" s="219"/>
      <c r="HJA9" s="219"/>
      <c r="HJB9" s="219"/>
      <c r="HJC9" s="219"/>
      <c r="HJD9" s="219"/>
      <c r="HJE9" s="219"/>
      <c r="HJF9" s="219"/>
      <c r="HJG9" s="219"/>
      <c r="HJH9" s="219"/>
      <c r="HJI9" s="219"/>
      <c r="HJJ9" s="219"/>
      <c r="HJK9" s="219"/>
      <c r="HJL9" s="219"/>
      <c r="HJM9" s="219"/>
      <c r="HJN9" s="219"/>
      <c r="HJO9" s="219"/>
      <c r="HJP9" s="219"/>
      <c r="HJQ9" s="219"/>
      <c r="HJR9" s="219"/>
      <c r="HJS9" s="219"/>
      <c r="HJT9" s="219"/>
      <c r="HJU9" s="219"/>
      <c r="HJV9" s="219"/>
      <c r="HJW9" s="219"/>
      <c r="HJX9" s="219"/>
      <c r="HJY9" s="219"/>
      <c r="HJZ9" s="219"/>
      <c r="HKA9" s="219"/>
      <c r="HKB9" s="219"/>
      <c r="HKC9" s="219"/>
      <c r="HKD9" s="219"/>
      <c r="HKE9" s="219"/>
      <c r="HKF9" s="219"/>
      <c r="HKG9" s="219"/>
      <c r="HKH9" s="219"/>
      <c r="HKI9" s="219"/>
      <c r="HKJ9" s="219"/>
      <c r="HKK9" s="219"/>
      <c r="HKL9" s="219"/>
      <c r="HKM9" s="219"/>
      <c r="HKN9" s="219"/>
      <c r="HKO9" s="219"/>
      <c r="HKP9" s="219"/>
      <c r="HKQ9" s="219"/>
      <c r="HKR9" s="219"/>
      <c r="HKS9" s="219"/>
      <c r="HKT9" s="219"/>
      <c r="HKU9" s="219"/>
      <c r="HKV9" s="219"/>
      <c r="HKW9" s="219"/>
      <c r="HKX9" s="219"/>
      <c r="HKY9" s="219"/>
      <c r="HKZ9" s="219"/>
      <c r="HLA9" s="219"/>
      <c r="HLB9" s="219"/>
      <c r="HLC9" s="219"/>
      <c r="HLD9" s="219"/>
      <c r="HLE9" s="219"/>
      <c r="HLF9" s="219"/>
      <c r="HLG9" s="219"/>
      <c r="HLH9" s="219"/>
      <c r="HLI9" s="219"/>
      <c r="HLJ9" s="219"/>
      <c r="HLK9" s="219"/>
      <c r="HLL9" s="219"/>
      <c r="HLM9" s="219"/>
      <c r="HLN9" s="219"/>
      <c r="HLO9" s="219"/>
      <c r="HLP9" s="219"/>
      <c r="HLQ9" s="219"/>
      <c r="HLR9" s="219"/>
      <c r="HLS9" s="219"/>
      <c r="HLT9" s="219"/>
      <c r="HLU9" s="219"/>
      <c r="HLV9" s="219"/>
      <c r="HLW9" s="219"/>
      <c r="HLX9" s="219"/>
      <c r="HLY9" s="219"/>
      <c r="HLZ9" s="219"/>
      <c r="HMA9" s="219"/>
      <c r="HMB9" s="219"/>
      <c r="HMC9" s="219"/>
      <c r="HMD9" s="219"/>
      <c r="HME9" s="219"/>
      <c r="HMF9" s="219"/>
      <c r="HMG9" s="219"/>
      <c r="HMH9" s="219"/>
      <c r="HMI9" s="219"/>
      <c r="HMJ9" s="219"/>
      <c r="HMK9" s="219"/>
      <c r="HML9" s="219"/>
      <c r="HMM9" s="219"/>
      <c r="HMN9" s="219"/>
      <c r="HMO9" s="219"/>
      <c r="HMP9" s="219"/>
      <c r="HMQ9" s="219"/>
      <c r="HMR9" s="219"/>
      <c r="HMS9" s="219"/>
      <c r="HMT9" s="219"/>
      <c r="HMU9" s="219"/>
      <c r="HMV9" s="219"/>
      <c r="HMW9" s="219"/>
      <c r="HMX9" s="219"/>
      <c r="HMY9" s="219"/>
      <c r="HMZ9" s="219"/>
      <c r="HNA9" s="219"/>
      <c r="HNB9" s="219"/>
      <c r="HNC9" s="219"/>
      <c r="HND9" s="219"/>
      <c r="HNE9" s="219"/>
      <c r="HNF9" s="219"/>
      <c r="HNG9" s="219"/>
      <c r="HNH9" s="219"/>
      <c r="HNI9" s="219"/>
      <c r="HNJ9" s="219"/>
      <c r="HNK9" s="219"/>
      <c r="HNL9" s="219"/>
      <c r="HNM9" s="219"/>
      <c r="HNN9" s="219"/>
      <c r="HNO9" s="219"/>
      <c r="HNP9" s="219"/>
      <c r="HNQ9" s="219"/>
      <c r="HNR9" s="219"/>
      <c r="HNS9" s="219"/>
      <c r="HNT9" s="219"/>
      <c r="HNU9" s="219"/>
      <c r="HNV9" s="219"/>
      <c r="HNW9" s="219"/>
      <c r="HNX9" s="219"/>
      <c r="HNY9" s="219"/>
      <c r="HNZ9" s="219"/>
      <c r="HOA9" s="219"/>
      <c r="HOB9" s="219"/>
      <c r="HOC9" s="219"/>
      <c r="HOD9" s="219"/>
      <c r="HOE9" s="219"/>
      <c r="HOF9" s="219"/>
      <c r="HOG9" s="219"/>
      <c r="HOH9" s="219"/>
      <c r="HOI9" s="219"/>
      <c r="HOJ9" s="219"/>
      <c r="HOK9" s="219"/>
      <c r="HOL9" s="219"/>
      <c r="HOM9" s="219"/>
      <c r="HON9" s="219"/>
      <c r="HOS9" s="219"/>
      <c r="HOT9" s="219"/>
      <c r="HOU9" s="219"/>
      <c r="HOV9" s="219"/>
      <c r="HOW9" s="219"/>
      <c r="HOX9" s="219"/>
      <c r="HOY9" s="219"/>
      <c r="HOZ9" s="219"/>
      <c r="HPA9" s="219"/>
      <c r="HPB9" s="219"/>
      <c r="HPC9" s="219"/>
      <c r="HQU9" s="219"/>
      <c r="HQV9" s="219"/>
      <c r="HQW9" s="219"/>
      <c r="HQX9" s="219"/>
      <c r="HQY9" s="219"/>
      <c r="HQZ9" s="219"/>
      <c r="HRA9" s="219"/>
      <c r="HRB9" s="219"/>
      <c r="HRC9" s="219"/>
      <c r="HRD9" s="219"/>
      <c r="HRE9" s="219"/>
      <c r="HRF9" s="219"/>
      <c r="HRG9" s="219"/>
      <c r="HRH9" s="219"/>
      <c r="HRI9" s="219"/>
      <c r="HRJ9" s="219"/>
      <c r="HRK9" s="219"/>
      <c r="HRL9" s="219"/>
      <c r="HRM9" s="219"/>
      <c r="HRN9" s="219"/>
      <c r="HRO9" s="219"/>
      <c r="HRP9" s="219"/>
      <c r="HRQ9" s="219"/>
      <c r="HRR9" s="219"/>
      <c r="HRS9" s="219"/>
      <c r="HRT9" s="219"/>
      <c r="HRU9" s="219"/>
      <c r="HRV9" s="219"/>
      <c r="HRW9" s="219"/>
      <c r="HRX9" s="219"/>
      <c r="HRY9" s="219"/>
      <c r="HRZ9" s="219"/>
      <c r="HSA9" s="219"/>
      <c r="HSB9" s="219"/>
      <c r="HSC9" s="219"/>
      <c r="HSD9" s="219"/>
      <c r="HSE9" s="219"/>
      <c r="HSF9" s="219"/>
      <c r="HSG9" s="219"/>
      <c r="HSH9" s="219"/>
      <c r="HSI9" s="219"/>
      <c r="HSJ9" s="219"/>
      <c r="HSK9" s="219"/>
      <c r="HSL9" s="219"/>
      <c r="HSM9" s="219"/>
      <c r="HSN9" s="219"/>
      <c r="HSO9" s="219"/>
      <c r="HSP9" s="219"/>
      <c r="HSQ9" s="219"/>
      <c r="HSR9" s="219"/>
      <c r="HSS9" s="219"/>
      <c r="HST9" s="219"/>
      <c r="HSU9" s="219"/>
      <c r="HSV9" s="219"/>
      <c r="HSW9" s="219"/>
      <c r="HSX9" s="219"/>
      <c r="HSY9" s="219"/>
      <c r="HSZ9" s="219"/>
      <c r="HTA9" s="219"/>
      <c r="HTB9" s="219"/>
      <c r="HTC9" s="219"/>
      <c r="HTD9" s="219"/>
      <c r="HTE9" s="219"/>
      <c r="HTF9" s="219"/>
      <c r="HTG9" s="219"/>
      <c r="HTH9" s="219"/>
      <c r="HTI9" s="219"/>
      <c r="HTJ9" s="219"/>
      <c r="HTK9" s="219"/>
      <c r="HTL9" s="219"/>
      <c r="HTM9" s="219"/>
      <c r="HTN9" s="219"/>
      <c r="HTO9" s="219"/>
      <c r="HTP9" s="219"/>
      <c r="HTQ9" s="219"/>
      <c r="HTR9" s="219"/>
      <c r="HTS9" s="219"/>
      <c r="HTT9" s="219"/>
      <c r="HTU9" s="219"/>
      <c r="HTV9" s="219"/>
      <c r="HTW9" s="219"/>
      <c r="HTX9" s="219"/>
      <c r="HTY9" s="219"/>
      <c r="HTZ9" s="219"/>
      <c r="HUA9" s="219"/>
      <c r="HUB9" s="219"/>
      <c r="HUC9" s="219"/>
      <c r="HUD9" s="219"/>
      <c r="HUE9" s="219"/>
      <c r="HUF9" s="219"/>
      <c r="HUG9" s="219"/>
      <c r="HUH9" s="219"/>
      <c r="HUI9" s="219"/>
      <c r="HUJ9" s="219"/>
      <c r="HUK9" s="219"/>
      <c r="HUL9" s="219"/>
      <c r="HUM9" s="219"/>
      <c r="HUN9" s="219"/>
      <c r="HUO9" s="219"/>
      <c r="HUP9" s="219"/>
      <c r="HUQ9" s="219"/>
      <c r="HUR9" s="219"/>
      <c r="HUS9" s="219"/>
      <c r="HUT9" s="219"/>
      <c r="HUU9" s="219"/>
      <c r="HUV9" s="219"/>
      <c r="HUW9" s="219"/>
      <c r="HUX9" s="219"/>
      <c r="HUY9" s="219"/>
      <c r="HUZ9" s="219"/>
      <c r="HVA9" s="219"/>
      <c r="HVB9" s="219"/>
      <c r="HVC9" s="219"/>
      <c r="HVD9" s="219"/>
      <c r="HVE9" s="219"/>
      <c r="HVF9" s="219"/>
      <c r="HVG9" s="219"/>
      <c r="HVH9" s="219"/>
      <c r="HVI9" s="219"/>
      <c r="HVJ9" s="219"/>
      <c r="HVK9" s="219"/>
      <c r="HVL9" s="219"/>
      <c r="HVM9" s="219"/>
      <c r="HVN9" s="219"/>
      <c r="HVO9" s="219"/>
      <c r="HVP9" s="219"/>
      <c r="HVQ9" s="219"/>
      <c r="HVR9" s="219"/>
      <c r="HVS9" s="219"/>
      <c r="HVT9" s="219"/>
      <c r="HVU9" s="219"/>
      <c r="HVV9" s="219"/>
      <c r="HVW9" s="219"/>
      <c r="HVX9" s="219"/>
      <c r="HVY9" s="219"/>
      <c r="HVZ9" s="219"/>
      <c r="HWA9" s="219"/>
      <c r="HWB9" s="219"/>
      <c r="HWC9" s="219"/>
      <c r="HWD9" s="219"/>
      <c r="HWE9" s="219"/>
      <c r="HWF9" s="219"/>
      <c r="HWG9" s="219"/>
      <c r="HWH9" s="219"/>
      <c r="HWI9" s="219"/>
      <c r="HWJ9" s="219"/>
      <c r="HWK9" s="219"/>
      <c r="HWL9" s="219"/>
      <c r="HWM9" s="219"/>
      <c r="HWN9" s="219"/>
      <c r="HWO9" s="219"/>
      <c r="HWP9" s="219"/>
      <c r="HWQ9" s="219"/>
      <c r="HWR9" s="219"/>
      <c r="HWS9" s="219"/>
      <c r="HWT9" s="219"/>
      <c r="HWU9" s="219"/>
      <c r="HWV9" s="219"/>
      <c r="HWW9" s="219"/>
      <c r="HWX9" s="219"/>
      <c r="HWY9" s="219"/>
      <c r="HWZ9" s="219"/>
      <c r="HXA9" s="219"/>
      <c r="HXB9" s="219"/>
      <c r="HXC9" s="219"/>
      <c r="HXD9" s="219"/>
      <c r="HXE9" s="219"/>
      <c r="HXF9" s="219"/>
      <c r="HXG9" s="219"/>
      <c r="HXH9" s="219"/>
      <c r="HXI9" s="219"/>
      <c r="HXJ9" s="219"/>
      <c r="HXK9" s="219"/>
      <c r="HXL9" s="219"/>
      <c r="HXM9" s="219"/>
      <c r="HXN9" s="219"/>
      <c r="HXO9" s="219"/>
      <c r="HXP9" s="219"/>
      <c r="HXQ9" s="219"/>
      <c r="HXR9" s="219"/>
      <c r="HXS9" s="219"/>
      <c r="HXT9" s="219"/>
      <c r="HXU9" s="219"/>
      <c r="HXV9" s="219"/>
      <c r="HXW9" s="219"/>
      <c r="HXX9" s="219"/>
      <c r="HXY9" s="219"/>
      <c r="HXZ9" s="219"/>
      <c r="HYA9" s="219"/>
      <c r="HYB9" s="219"/>
      <c r="HYC9" s="219"/>
      <c r="HYD9" s="219"/>
      <c r="HYE9" s="219"/>
      <c r="HYF9" s="219"/>
      <c r="HYG9" s="219"/>
      <c r="HYH9" s="219"/>
      <c r="HYI9" s="219"/>
      <c r="HYJ9" s="219"/>
      <c r="HYO9" s="219"/>
      <c r="HYP9" s="219"/>
      <c r="HYQ9" s="219"/>
      <c r="HYR9" s="219"/>
      <c r="HYS9" s="219"/>
      <c r="HYT9" s="219"/>
      <c r="HYU9" s="219"/>
      <c r="HYV9" s="219"/>
      <c r="HYW9" s="219"/>
      <c r="HYX9" s="219"/>
      <c r="HYY9" s="219"/>
      <c r="IAQ9" s="219"/>
      <c r="IAR9" s="219"/>
      <c r="IAS9" s="219"/>
      <c r="IAT9" s="219"/>
      <c r="IAU9" s="219"/>
      <c r="IAV9" s="219"/>
      <c r="IAW9" s="219"/>
      <c r="IAX9" s="219"/>
      <c r="IAY9" s="219"/>
      <c r="IAZ9" s="219"/>
      <c r="IBA9" s="219"/>
      <c r="IBB9" s="219"/>
      <c r="IBC9" s="219"/>
      <c r="IBD9" s="219"/>
      <c r="IBE9" s="219"/>
      <c r="IBF9" s="219"/>
      <c r="IBG9" s="219"/>
      <c r="IBH9" s="219"/>
      <c r="IBI9" s="219"/>
      <c r="IBJ9" s="219"/>
      <c r="IBK9" s="219"/>
      <c r="IBL9" s="219"/>
      <c r="IBM9" s="219"/>
      <c r="IBN9" s="219"/>
      <c r="IBO9" s="219"/>
      <c r="IBP9" s="219"/>
      <c r="IBQ9" s="219"/>
      <c r="IBR9" s="219"/>
      <c r="IBS9" s="219"/>
      <c r="IBT9" s="219"/>
      <c r="IBU9" s="219"/>
      <c r="IBV9" s="219"/>
      <c r="IBW9" s="219"/>
      <c r="IBX9" s="219"/>
      <c r="IBY9" s="219"/>
      <c r="IBZ9" s="219"/>
      <c r="ICA9" s="219"/>
      <c r="ICB9" s="219"/>
      <c r="ICC9" s="219"/>
      <c r="ICD9" s="219"/>
      <c r="ICE9" s="219"/>
      <c r="ICF9" s="219"/>
      <c r="ICG9" s="219"/>
      <c r="ICH9" s="219"/>
      <c r="ICI9" s="219"/>
      <c r="ICJ9" s="219"/>
      <c r="ICK9" s="219"/>
      <c r="ICL9" s="219"/>
      <c r="ICM9" s="219"/>
      <c r="ICN9" s="219"/>
      <c r="ICO9" s="219"/>
      <c r="ICP9" s="219"/>
      <c r="ICQ9" s="219"/>
      <c r="ICR9" s="219"/>
      <c r="ICS9" s="219"/>
      <c r="ICT9" s="219"/>
      <c r="ICU9" s="219"/>
      <c r="ICV9" s="219"/>
      <c r="ICW9" s="219"/>
      <c r="ICX9" s="219"/>
      <c r="ICY9" s="219"/>
      <c r="ICZ9" s="219"/>
      <c r="IDA9" s="219"/>
      <c r="IDB9" s="219"/>
      <c r="IDC9" s="219"/>
      <c r="IDD9" s="219"/>
      <c r="IDE9" s="219"/>
      <c r="IDF9" s="219"/>
      <c r="IDG9" s="219"/>
      <c r="IDH9" s="219"/>
      <c r="IDI9" s="219"/>
      <c r="IDJ9" s="219"/>
      <c r="IDK9" s="219"/>
      <c r="IDL9" s="219"/>
      <c r="IDM9" s="219"/>
      <c r="IDN9" s="219"/>
      <c r="IDO9" s="219"/>
      <c r="IDP9" s="219"/>
      <c r="IDQ9" s="219"/>
      <c r="IDR9" s="219"/>
      <c r="IDS9" s="219"/>
      <c r="IDT9" s="219"/>
      <c r="IDU9" s="219"/>
      <c r="IDV9" s="219"/>
      <c r="IDW9" s="219"/>
      <c r="IDX9" s="219"/>
      <c r="IDY9" s="219"/>
      <c r="IDZ9" s="219"/>
      <c r="IEA9" s="219"/>
      <c r="IEB9" s="219"/>
      <c r="IEC9" s="219"/>
      <c r="IED9" s="219"/>
      <c r="IEE9" s="219"/>
      <c r="IEF9" s="219"/>
      <c r="IEG9" s="219"/>
      <c r="IEH9" s="219"/>
      <c r="IEI9" s="219"/>
      <c r="IEJ9" s="219"/>
      <c r="IEK9" s="219"/>
      <c r="IEL9" s="219"/>
      <c r="IEM9" s="219"/>
      <c r="IEN9" s="219"/>
      <c r="IEO9" s="219"/>
      <c r="IEP9" s="219"/>
      <c r="IEQ9" s="219"/>
      <c r="IER9" s="219"/>
      <c r="IES9" s="219"/>
      <c r="IET9" s="219"/>
      <c r="IEU9" s="219"/>
      <c r="IEV9" s="219"/>
      <c r="IEW9" s="219"/>
      <c r="IEX9" s="219"/>
      <c r="IEY9" s="219"/>
      <c r="IEZ9" s="219"/>
      <c r="IFA9" s="219"/>
      <c r="IFB9" s="219"/>
      <c r="IFC9" s="219"/>
      <c r="IFD9" s="219"/>
      <c r="IFE9" s="219"/>
      <c r="IFF9" s="219"/>
      <c r="IFG9" s="219"/>
      <c r="IFH9" s="219"/>
      <c r="IFI9" s="219"/>
      <c r="IFJ9" s="219"/>
      <c r="IFK9" s="219"/>
      <c r="IFL9" s="219"/>
      <c r="IFM9" s="219"/>
      <c r="IFN9" s="219"/>
      <c r="IFO9" s="219"/>
      <c r="IFP9" s="219"/>
      <c r="IFQ9" s="219"/>
      <c r="IFR9" s="219"/>
      <c r="IFS9" s="219"/>
      <c r="IFT9" s="219"/>
      <c r="IFU9" s="219"/>
      <c r="IFV9" s="219"/>
      <c r="IFW9" s="219"/>
      <c r="IFX9" s="219"/>
      <c r="IFY9" s="219"/>
      <c r="IFZ9" s="219"/>
      <c r="IGA9" s="219"/>
      <c r="IGB9" s="219"/>
      <c r="IGC9" s="219"/>
      <c r="IGD9" s="219"/>
      <c r="IGE9" s="219"/>
      <c r="IGF9" s="219"/>
      <c r="IGG9" s="219"/>
      <c r="IGH9" s="219"/>
      <c r="IGI9" s="219"/>
      <c r="IGJ9" s="219"/>
      <c r="IGK9" s="219"/>
      <c r="IGL9" s="219"/>
      <c r="IGM9" s="219"/>
      <c r="IGN9" s="219"/>
      <c r="IGO9" s="219"/>
      <c r="IGP9" s="219"/>
      <c r="IGQ9" s="219"/>
      <c r="IGR9" s="219"/>
      <c r="IGS9" s="219"/>
      <c r="IGT9" s="219"/>
      <c r="IGU9" s="219"/>
      <c r="IGV9" s="219"/>
      <c r="IGW9" s="219"/>
      <c r="IGX9" s="219"/>
      <c r="IGY9" s="219"/>
      <c r="IGZ9" s="219"/>
      <c r="IHA9" s="219"/>
      <c r="IHB9" s="219"/>
      <c r="IHC9" s="219"/>
      <c r="IHD9" s="219"/>
      <c r="IHE9" s="219"/>
      <c r="IHF9" s="219"/>
      <c r="IHG9" s="219"/>
      <c r="IHH9" s="219"/>
      <c r="IHI9" s="219"/>
      <c r="IHJ9" s="219"/>
      <c r="IHK9" s="219"/>
      <c r="IHL9" s="219"/>
      <c r="IHM9" s="219"/>
      <c r="IHN9" s="219"/>
      <c r="IHO9" s="219"/>
      <c r="IHP9" s="219"/>
      <c r="IHQ9" s="219"/>
      <c r="IHR9" s="219"/>
      <c r="IHS9" s="219"/>
      <c r="IHT9" s="219"/>
      <c r="IHU9" s="219"/>
      <c r="IHV9" s="219"/>
      <c r="IHW9" s="219"/>
      <c r="IHX9" s="219"/>
      <c r="IHY9" s="219"/>
      <c r="IHZ9" s="219"/>
      <c r="IIA9" s="219"/>
      <c r="IIB9" s="219"/>
      <c r="IIC9" s="219"/>
      <c r="IID9" s="219"/>
      <c r="IIE9" s="219"/>
      <c r="IIF9" s="219"/>
      <c r="IIK9" s="219"/>
      <c r="IIL9" s="219"/>
      <c r="IIM9" s="219"/>
      <c r="IIN9" s="219"/>
      <c r="IIO9" s="219"/>
      <c r="IIP9" s="219"/>
      <c r="IIQ9" s="219"/>
      <c r="IIR9" s="219"/>
      <c r="IIS9" s="219"/>
      <c r="IIT9" s="219"/>
      <c r="IIU9" s="219"/>
      <c r="IKM9" s="219"/>
      <c r="IKN9" s="219"/>
      <c r="IKO9" s="219"/>
      <c r="IKP9" s="219"/>
      <c r="IKQ9" s="219"/>
      <c r="IKR9" s="219"/>
      <c r="IKS9" s="219"/>
      <c r="IKT9" s="219"/>
      <c r="IKU9" s="219"/>
      <c r="IKV9" s="219"/>
      <c r="IKW9" s="219"/>
      <c r="IKX9" s="219"/>
      <c r="IKY9" s="219"/>
      <c r="IKZ9" s="219"/>
      <c r="ILA9" s="219"/>
      <c r="ILB9" s="219"/>
      <c r="ILC9" s="219"/>
      <c r="ILD9" s="219"/>
      <c r="ILE9" s="219"/>
      <c r="ILF9" s="219"/>
      <c r="ILG9" s="219"/>
      <c r="ILH9" s="219"/>
      <c r="ILI9" s="219"/>
      <c r="ILJ9" s="219"/>
      <c r="ILK9" s="219"/>
      <c r="ILL9" s="219"/>
      <c r="ILM9" s="219"/>
      <c r="ILN9" s="219"/>
      <c r="ILO9" s="219"/>
      <c r="ILP9" s="219"/>
      <c r="ILQ9" s="219"/>
      <c r="ILR9" s="219"/>
      <c r="ILS9" s="219"/>
      <c r="ILT9" s="219"/>
      <c r="ILU9" s="219"/>
      <c r="ILV9" s="219"/>
      <c r="ILW9" s="219"/>
      <c r="ILX9" s="219"/>
      <c r="ILY9" s="219"/>
      <c r="ILZ9" s="219"/>
      <c r="IMA9" s="219"/>
      <c r="IMB9" s="219"/>
      <c r="IMC9" s="219"/>
      <c r="IMD9" s="219"/>
      <c r="IME9" s="219"/>
      <c r="IMF9" s="219"/>
      <c r="IMG9" s="219"/>
      <c r="IMH9" s="219"/>
      <c r="IMI9" s="219"/>
      <c r="IMJ9" s="219"/>
      <c r="IMK9" s="219"/>
      <c r="IML9" s="219"/>
      <c r="IMM9" s="219"/>
      <c r="IMN9" s="219"/>
      <c r="IMO9" s="219"/>
      <c r="IMP9" s="219"/>
      <c r="IMQ9" s="219"/>
      <c r="IMR9" s="219"/>
      <c r="IMS9" s="219"/>
      <c r="IMT9" s="219"/>
      <c r="IMU9" s="219"/>
      <c r="IMV9" s="219"/>
      <c r="IMW9" s="219"/>
      <c r="IMX9" s="219"/>
      <c r="IMY9" s="219"/>
      <c r="IMZ9" s="219"/>
      <c r="INA9" s="219"/>
      <c r="INB9" s="219"/>
      <c r="INC9" s="219"/>
      <c r="IND9" s="219"/>
      <c r="INE9" s="219"/>
      <c r="INF9" s="219"/>
      <c r="ING9" s="219"/>
      <c r="INH9" s="219"/>
      <c r="INI9" s="219"/>
      <c r="INJ9" s="219"/>
      <c r="INK9" s="219"/>
      <c r="INL9" s="219"/>
      <c r="INM9" s="219"/>
      <c r="INN9" s="219"/>
      <c r="INO9" s="219"/>
      <c r="INP9" s="219"/>
      <c r="INQ9" s="219"/>
      <c r="INR9" s="219"/>
      <c r="INS9" s="219"/>
      <c r="INT9" s="219"/>
      <c r="INU9" s="219"/>
      <c r="INV9" s="219"/>
      <c r="INW9" s="219"/>
      <c r="INX9" s="219"/>
      <c r="INY9" s="219"/>
      <c r="INZ9" s="219"/>
      <c r="IOA9" s="219"/>
      <c r="IOB9" s="219"/>
      <c r="IOC9" s="219"/>
      <c r="IOD9" s="219"/>
      <c r="IOE9" s="219"/>
      <c r="IOF9" s="219"/>
      <c r="IOG9" s="219"/>
      <c r="IOH9" s="219"/>
      <c r="IOI9" s="219"/>
      <c r="IOJ9" s="219"/>
      <c r="IOK9" s="219"/>
      <c r="IOL9" s="219"/>
      <c r="IOM9" s="219"/>
      <c r="ION9" s="219"/>
      <c r="IOO9" s="219"/>
      <c r="IOP9" s="219"/>
      <c r="IOQ9" s="219"/>
      <c r="IOR9" s="219"/>
      <c r="IOS9" s="219"/>
      <c r="IOT9" s="219"/>
      <c r="IOU9" s="219"/>
      <c r="IOV9" s="219"/>
      <c r="IOW9" s="219"/>
      <c r="IOX9" s="219"/>
      <c r="IOY9" s="219"/>
      <c r="IOZ9" s="219"/>
      <c r="IPA9" s="219"/>
      <c r="IPB9" s="219"/>
      <c r="IPC9" s="219"/>
      <c r="IPD9" s="219"/>
      <c r="IPE9" s="219"/>
      <c r="IPF9" s="219"/>
      <c r="IPG9" s="219"/>
      <c r="IPH9" s="219"/>
      <c r="IPI9" s="219"/>
      <c r="IPJ9" s="219"/>
      <c r="IPK9" s="219"/>
      <c r="IPL9" s="219"/>
      <c r="IPM9" s="219"/>
      <c r="IPN9" s="219"/>
      <c r="IPO9" s="219"/>
      <c r="IPP9" s="219"/>
      <c r="IPQ9" s="219"/>
      <c r="IPR9" s="219"/>
      <c r="IPS9" s="219"/>
      <c r="IPT9" s="219"/>
      <c r="IPU9" s="219"/>
      <c r="IPV9" s="219"/>
      <c r="IPW9" s="219"/>
      <c r="IPX9" s="219"/>
      <c r="IPY9" s="219"/>
      <c r="IPZ9" s="219"/>
      <c r="IQA9" s="219"/>
      <c r="IQB9" s="219"/>
      <c r="IQC9" s="219"/>
      <c r="IQD9" s="219"/>
      <c r="IQE9" s="219"/>
      <c r="IQF9" s="219"/>
      <c r="IQG9" s="219"/>
      <c r="IQH9" s="219"/>
      <c r="IQI9" s="219"/>
      <c r="IQJ9" s="219"/>
      <c r="IQK9" s="219"/>
      <c r="IQL9" s="219"/>
      <c r="IQM9" s="219"/>
      <c r="IQN9" s="219"/>
      <c r="IQO9" s="219"/>
      <c r="IQP9" s="219"/>
      <c r="IQQ9" s="219"/>
      <c r="IQR9" s="219"/>
      <c r="IQS9" s="219"/>
      <c r="IQT9" s="219"/>
      <c r="IQU9" s="219"/>
      <c r="IQV9" s="219"/>
      <c r="IQW9" s="219"/>
      <c r="IQX9" s="219"/>
      <c r="IQY9" s="219"/>
      <c r="IQZ9" s="219"/>
      <c r="IRA9" s="219"/>
      <c r="IRB9" s="219"/>
      <c r="IRC9" s="219"/>
      <c r="IRD9" s="219"/>
      <c r="IRE9" s="219"/>
      <c r="IRF9" s="219"/>
      <c r="IRG9" s="219"/>
      <c r="IRH9" s="219"/>
      <c r="IRI9" s="219"/>
      <c r="IRJ9" s="219"/>
      <c r="IRK9" s="219"/>
      <c r="IRL9" s="219"/>
      <c r="IRM9" s="219"/>
      <c r="IRN9" s="219"/>
      <c r="IRO9" s="219"/>
      <c r="IRP9" s="219"/>
      <c r="IRQ9" s="219"/>
      <c r="IRR9" s="219"/>
      <c r="IRS9" s="219"/>
      <c r="IRT9" s="219"/>
      <c r="IRU9" s="219"/>
      <c r="IRV9" s="219"/>
      <c r="IRW9" s="219"/>
      <c r="IRX9" s="219"/>
      <c r="IRY9" s="219"/>
      <c r="IRZ9" s="219"/>
      <c r="ISA9" s="219"/>
      <c r="ISB9" s="219"/>
      <c r="ISG9" s="219"/>
      <c r="ISH9" s="219"/>
      <c r="ISI9" s="219"/>
      <c r="ISJ9" s="219"/>
      <c r="ISK9" s="219"/>
      <c r="ISL9" s="219"/>
      <c r="ISM9" s="219"/>
      <c r="ISN9" s="219"/>
      <c r="ISO9" s="219"/>
      <c r="ISP9" s="219"/>
      <c r="ISQ9" s="219"/>
      <c r="IUI9" s="219"/>
      <c r="IUJ9" s="219"/>
      <c r="IUK9" s="219"/>
      <c r="IUL9" s="219"/>
      <c r="IUM9" s="219"/>
      <c r="IUN9" s="219"/>
      <c r="IUO9" s="219"/>
      <c r="IUP9" s="219"/>
      <c r="IUQ9" s="219"/>
      <c r="IUR9" s="219"/>
      <c r="IUS9" s="219"/>
      <c r="IUT9" s="219"/>
      <c r="IUU9" s="219"/>
      <c r="IUV9" s="219"/>
      <c r="IUW9" s="219"/>
      <c r="IUX9" s="219"/>
      <c r="IUY9" s="219"/>
      <c r="IUZ9" s="219"/>
      <c r="IVA9" s="219"/>
      <c r="IVB9" s="219"/>
      <c r="IVC9" s="219"/>
      <c r="IVD9" s="219"/>
      <c r="IVE9" s="219"/>
      <c r="IVF9" s="219"/>
      <c r="IVG9" s="219"/>
      <c r="IVH9" s="219"/>
      <c r="IVI9" s="219"/>
      <c r="IVJ9" s="219"/>
      <c r="IVK9" s="219"/>
      <c r="IVL9" s="219"/>
      <c r="IVM9" s="219"/>
      <c r="IVN9" s="219"/>
      <c r="IVO9" s="219"/>
      <c r="IVP9" s="219"/>
      <c r="IVQ9" s="219"/>
      <c r="IVR9" s="219"/>
      <c r="IVS9" s="219"/>
      <c r="IVT9" s="219"/>
      <c r="IVU9" s="219"/>
      <c r="IVV9" s="219"/>
      <c r="IVW9" s="219"/>
      <c r="IVX9" s="219"/>
      <c r="IVY9" s="219"/>
      <c r="IVZ9" s="219"/>
      <c r="IWA9" s="219"/>
      <c r="IWB9" s="219"/>
      <c r="IWC9" s="219"/>
      <c r="IWD9" s="219"/>
      <c r="IWE9" s="219"/>
      <c r="IWF9" s="219"/>
      <c r="IWG9" s="219"/>
      <c r="IWH9" s="219"/>
      <c r="IWI9" s="219"/>
      <c r="IWJ9" s="219"/>
      <c r="IWK9" s="219"/>
      <c r="IWL9" s="219"/>
      <c r="IWM9" s="219"/>
      <c r="IWN9" s="219"/>
      <c r="IWO9" s="219"/>
      <c r="IWP9" s="219"/>
      <c r="IWQ9" s="219"/>
      <c r="IWR9" s="219"/>
      <c r="IWS9" s="219"/>
      <c r="IWT9" s="219"/>
      <c r="IWU9" s="219"/>
      <c r="IWV9" s="219"/>
      <c r="IWW9" s="219"/>
      <c r="IWX9" s="219"/>
      <c r="IWY9" s="219"/>
      <c r="IWZ9" s="219"/>
      <c r="IXA9" s="219"/>
      <c r="IXB9" s="219"/>
      <c r="IXC9" s="219"/>
      <c r="IXD9" s="219"/>
      <c r="IXE9" s="219"/>
      <c r="IXF9" s="219"/>
      <c r="IXG9" s="219"/>
      <c r="IXH9" s="219"/>
      <c r="IXI9" s="219"/>
      <c r="IXJ9" s="219"/>
      <c r="IXK9" s="219"/>
      <c r="IXL9" s="219"/>
      <c r="IXM9" s="219"/>
      <c r="IXN9" s="219"/>
      <c r="IXO9" s="219"/>
      <c r="IXP9" s="219"/>
      <c r="IXQ9" s="219"/>
      <c r="IXR9" s="219"/>
      <c r="IXS9" s="219"/>
      <c r="IXT9" s="219"/>
      <c r="IXU9" s="219"/>
      <c r="IXV9" s="219"/>
      <c r="IXW9" s="219"/>
      <c r="IXX9" s="219"/>
      <c r="IXY9" s="219"/>
      <c r="IXZ9" s="219"/>
      <c r="IYA9" s="219"/>
      <c r="IYB9" s="219"/>
      <c r="IYC9" s="219"/>
      <c r="IYD9" s="219"/>
      <c r="IYE9" s="219"/>
      <c r="IYF9" s="219"/>
      <c r="IYG9" s="219"/>
      <c r="IYH9" s="219"/>
      <c r="IYI9" s="219"/>
      <c r="IYJ9" s="219"/>
      <c r="IYK9" s="219"/>
      <c r="IYL9" s="219"/>
      <c r="IYM9" s="219"/>
      <c r="IYN9" s="219"/>
      <c r="IYO9" s="219"/>
      <c r="IYP9" s="219"/>
      <c r="IYQ9" s="219"/>
      <c r="IYR9" s="219"/>
      <c r="IYS9" s="219"/>
      <c r="IYT9" s="219"/>
      <c r="IYU9" s="219"/>
      <c r="IYV9" s="219"/>
      <c r="IYW9" s="219"/>
      <c r="IYX9" s="219"/>
      <c r="IYY9" s="219"/>
      <c r="IYZ9" s="219"/>
      <c r="IZA9" s="219"/>
      <c r="IZB9" s="219"/>
      <c r="IZC9" s="219"/>
      <c r="IZD9" s="219"/>
      <c r="IZE9" s="219"/>
      <c r="IZF9" s="219"/>
      <c r="IZG9" s="219"/>
      <c r="IZH9" s="219"/>
      <c r="IZI9" s="219"/>
      <c r="IZJ9" s="219"/>
      <c r="IZK9" s="219"/>
      <c r="IZL9" s="219"/>
      <c r="IZM9" s="219"/>
      <c r="IZN9" s="219"/>
      <c r="IZO9" s="219"/>
      <c r="IZP9" s="219"/>
      <c r="IZQ9" s="219"/>
      <c r="IZR9" s="219"/>
      <c r="IZS9" s="219"/>
      <c r="IZT9" s="219"/>
      <c r="IZU9" s="219"/>
      <c r="IZV9" s="219"/>
      <c r="IZW9" s="219"/>
      <c r="IZX9" s="219"/>
      <c r="IZY9" s="219"/>
      <c r="IZZ9" s="219"/>
      <c r="JAA9" s="219"/>
      <c r="JAB9" s="219"/>
      <c r="JAC9" s="219"/>
      <c r="JAD9" s="219"/>
      <c r="JAE9" s="219"/>
      <c r="JAF9" s="219"/>
      <c r="JAG9" s="219"/>
      <c r="JAH9" s="219"/>
      <c r="JAI9" s="219"/>
      <c r="JAJ9" s="219"/>
      <c r="JAK9" s="219"/>
      <c r="JAL9" s="219"/>
      <c r="JAM9" s="219"/>
      <c r="JAN9" s="219"/>
      <c r="JAO9" s="219"/>
      <c r="JAP9" s="219"/>
      <c r="JAQ9" s="219"/>
      <c r="JAR9" s="219"/>
      <c r="JAS9" s="219"/>
      <c r="JAT9" s="219"/>
      <c r="JAU9" s="219"/>
      <c r="JAV9" s="219"/>
      <c r="JAW9" s="219"/>
      <c r="JAX9" s="219"/>
      <c r="JAY9" s="219"/>
      <c r="JAZ9" s="219"/>
      <c r="JBA9" s="219"/>
      <c r="JBB9" s="219"/>
      <c r="JBC9" s="219"/>
      <c r="JBD9" s="219"/>
      <c r="JBE9" s="219"/>
      <c r="JBF9" s="219"/>
      <c r="JBG9" s="219"/>
      <c r="JBH9" s="219"/>
      <c r="JBI9" s="219"/>
      <c r="JBJ9" s="219"/>
      <c r="JBK9" s="219"/>
      <c r="JBL9" s="219"/>
      <c r="JBM9" s="219"/>
      <c r="JBN9" s="219"/>
      <c r="JBO9" s="219"/>
      <c r="JBP9" s="219"/>
      <c r="JBQ9" s="219"/>
      <c r="JBR9" s="219"/>
      <c r="JBS9" s="219"/>
      <c r="JBT9" s="219"/>
      <c r="JBU9" s="219"/>
      <c r="JBV9" s="219"/>
      <c r="JBW9" s="219"/>
      <c r="JBX9" s="219"/>
      <c r="JCC9" s="219"/>
      <c r="JCD9" s="219"/>
      <c r="JCE9" s="219"/>
      <c r="JCF9" s="219"/>
      <c r="JCG9" s="219"/>
      <c r="JCH9" s="219"/>
      <c r="JCI9" s="219"/>
      <c r="JCJ9" s="219"/>
      <c r="JCK9" s="219"/>
      <c r="JCL9" s="219"/>
      <c r="JCM9" s="219"/>
      <c r="JEE9" s="219"/>
      <c r="JEF9" s="219"/>
      <c r="JEG9" s="219"/>
      <c r="JEH9" s="219"/>
      <c r="JEI9" s="219"/>
      <c r="JEJ9" s="219"/>
      <c r="JEK9" s="219"/>
      <c r="JEL9" s="219"/>
      <c r="JEM9" s="219"/>
      <c r="JEN9" s="219"/>
      <c r="JEO9" s="219"/>
      <c r="JEP9" s="219"/>
      <c r="JEQ9" s="219"/>
      <c r="JER9" s="219"/>
      <c r="JES9" s="219"/>
      <c r="JET9" s="219"/>
      <c r="JEU9" s="219"/>
      <c r="JEV9" s="219"/>
      <c r="JEW9" s="219"/>
      <c r="JEX9" s="219"/>
      <c r="JEY9" s="219"/>
      <c r="JEZ9" s="219"/>
      <c r="JFA9" s="219"/>
      <c r="JFB9" s="219"/>
      <c r="JFC9" s="219"/>
      <c r="JFD9" s="219"/>
      <c r="JFE9" s="219"/>
      <c r="JFF9" s="219"/>
      <c r="JFG9" s="219"/>
      <c r="JFH9" s="219"/>
      <c r="JFI9" s="219"/>
      <c r="JFJ9" s="219"/>
      <c r="JFK9" s="219"/>
      <c r="JFL9" s="219"/>
      <c r="JFM9" s="219"/>
      <c r="JFN9" s="219"/>
      <c r="JFO9" s="219"/>
      <c r="JFP9" s="219"/>
      <c r="JFQ9" s="219"/>
      <c r="JFR9" s="219"/>
      <c r="JFS9" s="219"/>
      <c r="JFT9" s="219"/>
      <c r="JFU9" s="219"/>
      <c r="JFV9" s="219"/>
      <c r="JFW9" s="219"/>
      <c r="JFX9" s="219"/>
      <c r="JFY9" s="219"/>
      <c r="JFZ9" s="219"/>
      <c r="JGA9" s="219"/>
      <c r="JGB9" s="219"/>
      <c r="JGC9" s="219"/>
      <c r="JGD9" s="219"/>
      <c r="JGE9" s="219"/>
      <c r="JGF9" s="219"/>
      <c r="JGG9" s="219"/>
      <c r="JGH9" s="219"/>
      <c r="JGI9" s="219"/>
      <c r="JGJ9" s="219"/>
      <c r="JGK9" s="219"/>
      <c r="JGL9" s="219"/>
      <c r="JGM9" s="219"/>
      <c r="JGN9" s="219"/>
      <c r="JGO9" s="219"/>
      <c r="JGP9" s="219"/>
      <c r="JGQ9" s="219"/>
      <c r="JGR9" s="219"/>
      <c r="JGS9" s="219"/>
      <c r="JGT9" s="219"/>
      <c r="JGU9" s="219"/>
      <c r="JGV9" s="219"/>
      <c r="JGW9" s="219"/>
      <c r="JGX9" s="219"/>
      <c r="JGY9" s="219"/>
      <c r="JGZ9" s="219"/>
      <c r="JHA9" s="219"/>
      <c r="JHB9" s="219"/>
      <c r="JHC9" s="219"/>
      <c r="JHD9" s="219"/>
      <c r="JHE9" s="219"/>
      <c r="JHF9" s="219"/>
      <c r="JHG9" s="219"/>
      <c r="JHH9" s="219"/>
      <c r="JHI9" s="219"/>
      <c r="JHJ9" s="219"/>
      <c r="JHK9" s="219"/>
      <c r="JHL9" s="219"/>
      <c r="JHM9" s="219"/>
      <c r="JHN9" s="219"/>
      <c r="JHO9" s="219"/>
      <c r="JHP9" s="219"/>
      <c r="JHQ9" s="219"/>
      <c r="JHR9" s="219"/>
      <c r="JHS9" s="219"/>
      <c r="JHT9" s="219"/>
      <c r="JHU9" s="219"/>
      <c r="JHV9" s="219"/>
      <c r="JHW9" s="219"/>
      <c r="JHX9" s="219"/>
      <c r="JHY9" s="219"/>
      <c r="JHZ9" s="219"/>
      <c r="JIA9" s="219"/>
      <c r="JIB9" s="219"/>
      <c r="JIC9" s="219"/>
      <c r="JID9" s="219"/>
      <c r="JIE9" s="219"/>
      <c r="JIF9" s="219"/>
      <c r="JIG9" s="219"/>
      <c r="JIH9" s="219"/>
      <c r="JII9" s="219"/>
      <c r="JIJ9" s="219"/>
      <c r="JIK9" s="219"/>
      <c r="JIL9" s="219"/>
      <c r="JIM9" s="219"/>
      <c r="JIN9" s="219"/>
      <c r="JIO9" s="219"/>
      <c r="JIP9" s="219"/>
      <c r="JIQ9" s="219"/>
      <c r="JIR9" s="219"/>
      <c r="JIS9" s="219"/>
      <c r="JIT9" s="219"/>
      <c r="JIU9" s="219"/>
      <c r="JIV9" s="219"/>
      <c r="JIW9" s="219"/>
      <c r="JIX9" s="219"/>
      <c r="JIY9" s="219"/>
      <c r="JIZ9" s="219"/>
      <c r="JJA9" s="219"/>
      <c r="JJB9" s="219"/>
      <c r="JJC9" s="219"/>
      <c r="JJD9" s="219"/>
      <c r="JJE9" s="219"/>
      <c r="JJF9" s="219"/>
      <c r="JJG9" s="219"/>
      <c r="JJH9" s="219"/>
      <c r="JJI9" s="219"/>
      <c r="JJJ9" s="219"/>
      <c r="JJK9" s="219"/>
      <c r="JJL9" s="219"/>
      <c r="JJM9" s="219"/>
      <c r="JJN9" s="219"/>
      <c r="JJO9" s="219"/>
      <c r="JJP9" s="219"/>
      <c r="JJQ9" s="219"/>
      <c r="JJR9" s="219"/>
      <c r="JJS9" s="219"/>
      <c r="JJT9" s="219"/>
      <c r="JJU9" s="219"/>
      <c r="JJV9" s="219"/>
      <c r="JJW9" s="219"/>
      <c r="JJX9" s="219"/>
      <c r="JJY9" s="219"/>
      <c r="JJZ9" s="219"/>
      <c r="JKA9" s="219"/>
      <c r="JKB9" s="219"/>
      <c r="JKC9" s="219"/>
      <c r="JKD9" s="219"/>
      <c r="JKE9" s="219"/>
      <c r="JKF9" s="219"/>
      <c r="JKG9" s="219"/>
      <c r="JKH9" s="219"/>
      <c r="JKI9" s="219"/>
      <c r="JKJ9" s="219"/>
      <c r="JKK9" s="219"/>
      <c r="JKL9" s="219"/>
      <c r="JKM9" s="219"/>
      <c r="JKN9" s="219"/>
      <c r="JKO9" s="219"/>
      <c r="JKP9" s="219"/>
      <c r="JKQ9" s="219"/>
      <c r="JKR9" s="219"/>
      <c r="JKS9" s="219"/>
      <c r="JKT9" s="219"/>
      <c r="JKU9" s="219"/>
      <c r="JKV9" s="219"/>
      <c r="JKW9" s="219"/>
      <c r="JKX9" s="219"/>
      <c r="JKY9" s="219"/>
      <c r="JKZ9" s="219"/>
      <c r="JLA9" s="219"/>
      <c r="JLB9" s="219"/>
      <c r="JLC9" s="219"/>
      <c r="JLD9" s="219"/>
      <c r="JLE9" s="219"/>
      <c r="JLF9" s="219"/>
      <c r="JLG9" s="219"/>
      <c r="JLH9" s="219"/>
      <c r="JLI9" s="219"/>
      <c r="JLJ9" s="219"/>
      <c r="JLK9" s="219"/>
      <c r="JLL9" s="219"/>
      <c r="JLM9" s="219"/>
      <c r="JLN9" s="219"/>
      <c r="JLO9" s="219"/>
      <c r="JLP9" s="219"/>
      <c r="JLQ9" s="219"/>
      <c r="JLR9" s="219"/>
      <c r="JLS9" s="219"/>
      <c r="JLT9" s="219"/>
      <c r="JLY9" s="219"/>
      <c r="JLZ9" s="219"/>
      <c r="JMA9" s="219"/>
      <c r="JMB9" s="219"/>
      <c r="JMC9" s="219"/>
      <c r="JMD9" s="219"/>
      <c r="JME9" s="219"/>
      <c r="JMF9" s="219"/>
      <c r="JMG9" s="219"/>
      <c r="JMH9" s="219"/>
      <c r="JMI9" s="219"/>
      <c r="JOA9" s="219"/>
      <c r="JOB9" s="219"/>
      <c r="JOC9" s="219"/>
      <c r="JOD9" s="219"/>
      <c r="JOE9" s="219"/>
      <c r="JOF9" s="219"/>
      <c r="JOG9" s="219"/>
      <c r="JOH9" s="219"/>
      <c r="JOI9" s="219"/>
      <c r="JOJ9" s="219"/>
      <c r="JOK9" s="219"/>
      <c r="JOL9" s="219"/>
      <c r="JOM9" s="219"/>
      <c r="JON9" s="219"/>
      <c r="JOO9" s="219"/>
      <c r="JOP9" s="219"/>
      <c r="JOQ9" s="219"/>
      <c r="JOR9" s="219"/>
      <c r="JOS9" s="219"/>
      <c r="JOT9" s="219"/>
      <c r="JOU9" s="219"/>
      <c r="JOV9" s="219"/>
      <c r="JOW9" s="219"/>
      <c r="JOX9" s="219"/>
      <c r="JOY9" s="219"/>
      <c r="JOZ9" s="219"/>
      <c r="JPA9" s="219"/>
      <c r="JPB9" s="219"/>
      <c r="JPC9" s="219"/>
      <c r="JPD9" s="219"/>
      <c r="JPE9" s="219"/>
      <c r="JPF9" s="219"/>
      <c r="JPG9" s="219"/>
      <c r="JPH9" s="219"/>
      <c r="JPI9" s="219"/>
      <c r="JPJ9" s="219"/>
      <c r="JPK9" s="219"/>
      <c r="JPL9" s="219"/>
      <c r="JPM9" s="219"/>
      <c r="JPN9" s="219"/>
      <c r="JPO9" s="219"/>
      <c r="JPP9" s="219"/>
      <c r="JPQ9" s="219"/>
      <c r="JPR9" s="219"/>
      <c r="JPS9" s="219"/>
      <c r="JPT9" s="219"/>
      <c r="JPU9" s="219"/>
      <c r="JPV9" s="219"/>
      <c r="JPW9" s="219"/>
      <c r="JPX9" s="219"/>
      <c r="JPY9" s="219"/>
      <c r="JPZ9" s="219"/>
      <c r="JQA9" s="219"/>
      <c r="JQB9" s="219"/>
      <c r="JQC9" s="219"/>
      <c r="JQD9" s="219"/>
      <c r="JQE9" s="219"/>
      <c r="JQF9" s="219"/>
      <c r="JQG9" s="219"/>
      <c r="JQH9" s="219"/>
      <c r="JQI9" s="219"/>
      <c r="JQJ9" s="219"/>
      <c r="JQK9" s="219"/>
      <c r="JQL9" s="219"/>
      <c r="JQM9" s="219"/>
      <c r="JQN9" s="219"/>
      <c r="JQO9" s="219"/>
      <c r="JQP9" s="219"/>
      <c r="JQQ9" s="219"/>
      <c r="JQR9" s="219"/>
      <c r="JQS9" s="219"/>
      <c r="JQT9" s="219"/>
      <c r="JQU9" s="219"/>
      <c r="JQV9" s="219"/>
      <c r="JQW9" s="219"/>
      <c r="JQX9" s="219"/>
      <c r="JQY9" s="219"/>
      <c r="JQZ9" s="219"/>
      <c r="JRA9" s="219"/>
      <c r="JRB9" s="219"/>
      <c r="JRC9" s="219"/>
      <c r="JRD9" s="219"/>
      <c r="JRE9" s="219"/>
      <c r="JRF9" s="219"/>
      <c r="JRG9" s="219"/>
      <c r="JRH9" s="219"/>
      <c r="JRI9" s="219"/>
      <c r="JRJ9" s="219"/>
      <c r="JRK9" s="219"/>
      <c r="JRL9" s="219"/>
      <c r="JRM9" s="219"/>
      <c r="JRN9" s="219"/>
      <c r="JRO9" s="219"/>
      <c r="JRP9" s="219"/>
      <c r="JRQ9" s="219"/>
      <c r="JRR9" s="219"/>
      <c r="JRS9" s="219"/>
      <c r="JRT9" s="219"/>
      <c r="JRU9" s="219"/>
      <c r="JRV9" s="219"/>
      <c r="JRW9" s="219"/>
      <c r="JRX9" s="219"/>
      <c r="JRY9" s="219"/>
      <c r="JRZ9" s="219"/>
      <c r="JSA9" s="219"/>
      <c r="JSB9" s="219"/>
      <c r="JSC9" s="219"/>
      <c r="JSD9" s="219"/>
      <c r="JSE9" s="219"/>
      <c r="JSF9" s="219"/>
      <c r="JSG9" s="219"/>
      <c r="JSH9" s="219"/>
      <c r="JSI9" s="219"/>
      <c r="JSJ9" s="219"/>
      <c r="JSK9" s="219"/>
      <c r="JSL9" s="219"/>
      <c r="JSM9" s="219"/>
      <c r="JSN9" s="219"/>
      <c r="JSO9" s="219"/>
      <c r="JSP9" s="219"/>
      <c r="JSQ9" s="219"/>
      <c r="JSR9" s="219"/>
      <c r="JSS9" s="219"/>
      <c r="JST9" s="219"/>
      <c r="JSU9" s="219"/>
      <c r="JSV9" s="219"/>
      <c r="JSW9" s="219"/>
      <c r="JSX9" s="219"/>
      <c r="JSY9" s="219"/>
      <c r="JSZ9" s="219"/>
      <c r="JTA9" s="219"/>
      <c r="JTB9" s="219"/>
      <c r="JTC9" s="219"/>
      <c r="JTD9" s="219"/>
      <c r="JTE9" s="219"/>
      <c r="JTF9" s="219"/>
      <c r="JTG9" s="219"/>
      <c r="JTH9" s="219"/>
      <c r="JTI9" s="219"/>
      <c r="JTJ9" s="219"/>
      <c r="JTK9" s="219"/>
      <c r="JTL9" s="219"/>
      <c r="JTM9" s="219"/>
      <c r="JTN9" s="219"/>
      <c r="JTO9" s="219"/>
      <c r="JTP9" s="219"/>
      <c r="JTQ9" s="219"/>
      <c r="JTR9" s="219"/>
      <c r="JTS9" s="219"/>
      <c r="JTT9" s="219"/>
      <c r="JTU9" s="219"/>
      <c r="JTV9" s="219"/>
      <c r="JTW9" s="219"/>
      <c r="JTX9" s="219"/>
      <c r="JTY9" s="219"/>
      <c r="JTZ9" s="219"/>
      <c r="JUA9" s="219"/>
      <c r="JUB9" s="219"/>
      <c r="JUC9" s="219"/>
      <c r="JUD9" s="219"/>
      <c r="JUE9" s="219"/>
      <c r="JUF9" s="219"/>
      <c r="JUG9" s="219"/>
      <c r="JUH9" s="219"/>
      <c r="JUI9" s="219"/>
      <c r="JUJ9" s="219"/>
      <c r="JUK9" s="219"/>
      <c r="JUL9" s="219"/>
      <c r="JUM9" s="219"/>
      <c r="JUN9" s="219"/>
      <c r="JUO9" s="219"/>
      <c r="JUP9" s="219"/>
      <c r="JUQ9" s="219"/>
      <c r="JUR9" s="219"/>
      <c r="JUS9" s="219"/>
      <c r="JUT9" s="219"/>
      <c r="JUU9" s="219"/>
      <c r="JUV9" s="219"/>
      <c r="JUW9" s="219"/>
      <c r="JUX9" s="219"/>
      <c r="JUY9" s="219"/>
      <c r="JUZ9" s="219"/>
      <c r="JVA9" s="219"/>
      <c r="JVB9" s="219"/>
      <c r="JVC9" s="219"/>
      <c r="JVD9" s="219"/>
      <c r="JVE9" s="219"/>
      <c r="JVF9" s="219"/>
      <c r="JVG9" s="219"/>
      <c r="JVH9" s="219"/>
      <c r="JVI9" s="219"/>
      <c r="JVJ9" s="219"/>
      <c r="JVK9" s="219"/>
      <c r="JVL9" s="219"/>
      <c r="JVM9" s="219"/>
      <c r="JVN9" s="219"/>
      <c r="JVO9" s="219"/>
      <c r="JVP9" s="219"/>
      <c r="JVU9" s="219"/>
      <c r="JVV9" s="219"/>
      <c r="JVW9" s="219"/>
      <c r="JVX9" s="219"/>
      <c r="JVY9" s="219"/>
      <c r="JVZ9" s="219"/>
      <c r="JWA9" s="219"/>
      <c r="JWB9" s="219"/>
      <c r="JWC9" s="219"/>
      <c r="JWD9" s="219"/>
      <c r="JWE9" s="219"/>
      <c r="JXW9" s="219"/>
      <c r="JXX9" s="219"/>
      <c r="JXY9" s="219"/>
      <c r="JXZ9" s="219"/>
      <c r="JYA9" s="219"/>
      <c r="JYB9" s="219"/>
      <c r="JYC9" s="219"/>
      <c r="JYD9" s="219"/>
      <c r="JYE9" s="219"/>
      <c r="JYF9" s="219"/>
      <c r="JYG9" s="219"/>
      <c r="JYH9" s="219"/>
      <c r="JYI9" s="219"/>
      <c r="JYJ9" s="219"/>
      <c r="JYK9" s="219"/>
      <c r="JYL9" s="219"/>
      <c r="JYM9" s="219"/>
      <c r="JYN9" s="219"/>
      <c r="JYO9" s="219"/>
      <c r="JYP9" s="219"/>
      <c r="JYQ9" s="219"/>
      <c r="JYR9" s="219"/>
      <c r="JYS9" s="219"/>
      <c r="JYT9" s="219"/>
      <c r="JYU9" s="219"/>
      <c r="JYV9" s="219"/>
      <c r="JYW9" s="219"/>
      <c r="JYX9" s="219"/>
      <c r="JYY9" s="219"/>
      <c r="JYZ9" s="219"/>
      <c r="JZA9" s="219"/>
      <c r="JZB9" s="219"/>
      <c r="JZC9" s="219"/>
      <c r="JZD9" s="219"/>
      <c r="JZE9" s="219"/>
      <c r="JZF9" s="219"/>
      <c r="JZG9" s="219"/>
      <c r="JZH9" s="219"/>
      <c r="JZI9" s="219"/>
      <c r="JZJ9" s="219"/>
      <c r="JZK9" s="219"/>
      <c r="JZL9" s="219"/>
      <c r="JZM9" s="219"/>
      <c r="JZN9" s="219"/>
      <c r="JZO9" s="219"/>
      <c r="JZP9" s="219"/>
      <c r="JZQ9" s="219"/>
      <c r="JZR9" s="219"/>
      <c r="JZS9" s="219"/>
      <c r="JZT9" s="219"/>
      <c r="JZU9" s="219"/>
      <c r="JZV9" s="219"/>
      <c r="JZW9" s="219"/>
      <c r="JZX9" s="219"/>
      <c r="JZY9" s="219"/>
      <c r="JZZ9" s="219"/>
      <c r="KAA9" s="219"/>
      <c r="KAB9" s="219"/>
      <c r="KAC9" s="219"/>
      <c r="KAD9" s="219"/>
      <c r="KAE9" s="219"/>
      <c r="KAF9" s="219"/>
      <c r="KAG9" s="219"/>
      <c r="KAH9" s="219"/>
      <c r="KAI9" s="219"/>
      <c r="KAJ9" s="219"/>
      <c r="KAK9" s="219"/>
      <c r="KAL9" s="219"/>
      <c r="KAM9" s="219"/>
      <c r="KAN9" s="219"/>
      <c r="KAO9" s="219"/>
      <c r="KAP9" s="219"/>
      <c r="KAQ9" s="219"/>
      <c r="KAR9" s="219"/>
      <c r="KAS9" s="219"/>
      <c r="KAT9" s="219"/>
      <c r="KAU9" s="219"/>
      <c r="KAV9" s="219"/>
      <c r="KAW9" s="219"/>
      <c r="KAX9" s="219"/>
      <c r="KAY9" s="219"/>
      <c r="KAZ9" s="219"/>
      <c r="KBA9" s="219"/>
      <c r="KBB9" s="219"/>
      <c r="KBC9" s="219"/>
      <c r="KBD9" s="219"/>
      <c r="KBE9" s="219"/>
      <c r="KBF9" s="219"/>
      <c r="KBG9" s="219"/>
      <c r="KBH9" s="219"/>
      <c r="KBI9" s="219"/>
      <c r="KBJ9" s="219"/>
      <c r="KBK9" s="219"/>
      <c r="KBL9" s="219"/>
      <c r="KBM9" s="219"/>
      <c r="KBN9" s="219"/>
      <c r="KBO9" s="219"/>
      <c r="KBP9" s="219"/>
      <c r="KBQ9" s="219"/>
      <c r="KBR9" s="219"/>
      <c r="KBS9" s="219"/>
      <c r="KBT9" s="219"/>
      <c r="KBU9" s="219"/>
      <c r="KBV9" s="219"/>
      <c r="KBW9" s="219"/>
      <c r="KBX9" s="219"/>
      <c r="KBY9" s="219"/>
      <c r="KBZ9" s="219"/>
      <c r="KCA9" s="219"/>
      <c r="KCB9" s="219"/>
      <c r="KCC9" s="219"/>
      <c r="KCD9" s="219"/>
      <c r="KCE9" s="219"/>
      <c r="KCF9" s="219"/>
      <c r="KCG9" s="219"/>
      <c r="KCH9" s="219"/>
      <c r="KCI9" s="219"/>
      <c r="KCJ9" s="219"/>
      <c r="KCK9" s="219"/>
      <c r="KCL9" s="219"/>
      <c r="KCM9" s="219"/>
      <c r="KCN9" s="219"/>
      <c r="KCO9" s="219"/>
      <c r="KCP9" s="219"/>
      <c r="KCQ9" s="219"/>
      <c r="KCR9" s="219"/>
      <c r="KCS9" s="219"/>
      <c r="KCT9" s="219"/>
      <c r="KCU9" s="219"/>
      <c r="KCV9" s="219"/>
      <c r="KCW9" s="219"/>
      <c r="KCX9" s="219"/>
      <c r="KCY9" s="219"/>
      <c r="KCZ9" s="219"/>
      <c r="KDA9" s="219"/>
      <c r="KDB9" s="219"/>
      <c r="KDC9" s="219"/>
      <c r="KDD9" s="219"/>
      <c r="KDE9" s="219"/>
      <c r="KDF9" s="219"/>
      <c r="KDG9" s="219"/>
      <c r="KDH9" s="219"/>
      <c r="KDI9" s="219"/>
      <c r="KDJ9" s="219"/>
      <c r="KDK9" s="219"/>
      <c r="KDL9" s="219"/>
      <c r="KDM9" s="219"/>
      <c r="KDN9" s="219"/>
      <c r="KDO9" s="219"/>
      <c r="KDP9" s="219"/>
      <c r="KDQ9" s="219"/>
      <c r="KDR9" s="219"/>
      <c r="KDS9" s="219"/>
      <c r="KDT9" s="219"/>
      <c r="KDU9" s="219"/>
      <c r="KDV9" s="219"/>
      <c r="KDW9" s="219"/>
      <c r="KDX9" s="219"/>
      <c r="KDY9" s="219"/>
      <c r="KDZ9" s="219"/>
      <c r="KEA9" s="219"/>
      <c r="KEB9" s="219"/>
      <c r="KEC9" s="219"/>
      <c r="KED9" s="219"/>
      <c r="KEE9" s="219"/>
      <c r="KEF9" s="219"/>
      <c r="KEG9" s="219"/>
      <c r="KEH9" s="219"/>
      <c r="KEI9" s="219"/>
      <c r="KEJ9" s="219"/>
      <c r="KEK9" s="219"/>
      <c r="KEL9" s="219"/>
      <c r="KEM9" s="219"/>
      <c r="KEN9" s="219"/>
      <c r="KEO9" s="219"/>
      <c r="KEP9" s="219"/>
      <c r="KEQ9" s="219"/>
      <c r="KER9" s="219"/>
      <c r="KES9" s="219"/>
      <c r="KET9" s="219"/>
      <c r="KEU9" s="219"/>
      <c r="KEV9" s="219"/>
      <c r="KEW9" s="219"/>
      <c r="KEX9" s="219"/>
      <c r="KEY9" s="219"/>
      <c r="KEZ9" s="219"/>
      <c r="KFA9" s="219"/>
      <c r="KFB9" s="219"/>
      <c r="KFC9" s="219"/>
      <c r="KFD9" s="219"/>
      <c r="KFE9" s="219"/>
      <c r="KFF9" s="219"/>
      <c r="KFG9" s="219"/>
      <c r="KFH9" s="219"/>
      <c r="KFI9" s="219"/>
      <c r="KFJ9" s="219"/>
      <c r="KFK9" s="219"/>
      <c r="KFL9" s="219"/>
      <c r="KFQ9" s="219"/>
      <c r="KFR9" s="219"/>
      <c r="KFS9" s="219"/>
      <c r="KFT9" s="219"/>
      <c r="KFU9" s="219"/>
      <c r="KFV9" s="219"/>
      <c r="KFW9" s="219"/>
      <c r="KFX9" s="219"/>
      <c r="KFY9" s="219"/>
      <c r="KFZ9" s="219"/>
      <c r="KGA9" s="219"/>
      <c r="KHS9" s="219"/>
      <c r="KHT9" s="219"/>
      <c r="KHU9" s="219"/>
      <c r="KHV9" s="219"/>
      <c r="KHW9" s="219"/>
      <c r="KHX9" s="219"/>
      <c r="KHY9" s="219"/>
      <c r="KHZ9" s="219"/>
      <c r="KIA9" s="219"/>
      <c r="KIB9" s="219"/>
      <c r="KIC9" s="219"/>
      <c r="KID9" s="219"/>
      <c r="KIE9" s="219"/>
      <c r="KIF9" s="219"/>
      <c r="KIG9" s="219"/>
      <c r="KIH9" s="219"/>
      <c r="KII9" s="219"/>
      <c r="KIJ9" s="219"/>
      <c r="KIK9" s="219"/>
      <c r="KIL9" s="219"/>
      <c r="KIM9" s="219"/>
      <c r="KIN9" s="219"/>
      <c r="KIO9" s="219"/>
      <c r="KIP9" s="219"/>
      <c r="KIQ9" s="219"/>
      <c r="KIR9" s="219"/>
      <c r="KIS9" s="219"/>
      <c r="KIT9" s="219"/>
      <c r="KIU9" s="219"/>
      <c r="KIV9" s="219"/>
      <c r="KIW9" s="219"/>
      <c r="KIX9" s="219"/>
      <c r="KIY9" s="219"/>
      <c r="KIZ9" s="219"/>
      <c r="KJA9" s="219"/>
      <c r="KJB9" s="219"/>
      <c r="KJC9" s="219"/>
      <c r="KJD9" s="219"/>
      <c r="KJE9" s="219"/>
      <c r="KJF9" s="219"/>
      <c r="KJG9" s="219"/>
      <c r="KJH9" s="219"/>
      <c r="KJI9" s="219"/>
      <c r="KJJ9" s="219"/>
      <c r="KJK9" s="219"/>
      <c r="KJL9" s="219"/>
      <c r="KJM9" s="219"/>
      <c r="KJN9" s="219"/>
      <c r="KJO9" s="219"/>
      <c r="KJP9" s="219"/>
      <c r="KJQ9" s="219"/>
      <c r="KJR9" s="219"/>
      <c r="KJS9" s="219"/>
      <c r="KJT9" s="219"/>
      <c r="KJU9" s="219"/>
      <c r="KJV9" s="219"/>
      <c r="KJW9" s="219"/>
      <c r="KJX9" s="219"/>
      <c r="KJY9" s="219"/>
      <c r="KJZ9" s="219"/>
      <c r="KKA9" s="219"/>
      <c r="KKB9" s="219"/>
      <c r="KKC9" s="219"/>
      <c r="KKD9" s="219"/>
      <c r="KKE9" s="219"/>
      <c r="KKF9" s="219"/>
      <c r="KKG9" s="219"/>
      <c r="KKH9" s="219"/>
      <c r="KKI9" s="219"/>
      <c r="KKJ9" s="219"/>
      <c r="KKK9" s="219"/>
      <c r="KKL9" s="219"/>
      <c r="KKM9" s="219"/>
      <c r="KKN9" s="219"/>
      <c r="KKO9" s="219"/>
      <c r="KKP9" s="219"/>
      <c r="KKQ9" s="219"/>
      <c r="KKR9" s="219"/>
      <c r="KKS9" s="219"/>
      <c r="KKT9" s="219"/>
      <c r="KKU9" s="219"/>
      <c r="KKV9" s="219"/>
      <c r="KKW9" s="219"/>
      <c r="KKX9" s="219"/>
      <c r="KKY9" s="219"/>
      <c r="KKZ9" s="219"/>
      <c r="KLA9" s="219"/>
      <c r="KLB9" s="219"/>
      <c r="KLC9" s="219"/>
      <c r="KLD9" s="219"/>
      <c r="KLE9" s="219"/>
      <c r="KLF9" s="219"/>
      <c r="KLG9" s="219"/>
      <c r="KLH9" s="219"/>
      <c r="KLI9" s="219"/>
      <c r="KLJ9" s="219"/>
      <c r="KLK9" s="219"/>
      <c r="KLL9" s="219"/>
      <c r="KLM9" s="219"/>
      <c r="KLN9" s="219"/>
      <c r="KLO9" s="219"/>
      <c r="KLP9" s="219"/>
      <c r="KLQ9" s="219"/>
      <c r="KLR9" s="219"/>
      <c r="KLS9" s="219"/>
      <c r="KLT9" s="219"/>
      <c r="KLU9" s="219"/>
      <c r="KLV9" s="219"/>
      <c r="KLW9" s="219"/>
      <c r="KLX9" s="219"/>
      <c r="KLY9" s="219"/>
      <c r="KLZ9" s="219"/>
      <c r="KMA9" s="219"/>
      <c r="KMB9" s="219"/>
      <c r="KMC9" s="219"/>
      <c r="KMD9" s="219"/>
      <c r="KME9" s="219"/>
      <c r="KMF9" s="219"/>
      <c r="KMG9" s="219"/>
      <c r="KMH9" s="219"/>
      <c r="KMI9" s="219"/>
      <c r="KMJ9" s="219"/>
      <c r="KMK9" s="219"/>
      <c r="KML9" s="219"/>
      <c r="KMM9" s="219"/>
      <c r="KMN9" s="219"/>
      <c r="KMO9" s="219"/>
      <c r="KMP9" s="219"/>
      <c r="KMQ9" s="219"/>
      <c r="KMR9" s="219"/>
      <c r="KMS9" s="219"/>
      <c r="KMT9" s="219"/>
      <c r="KMU9" s="219"/>
      <c r="KMV9" s="219"/>
      <c r="KMW9" s="219"/>
      <c r="KMX9" s="219"/>
      <c r="KMY9" s="219"/>
      <c r="KMZ9" s="219"/>
      <c r="KNA9" s="219"/>
      <c r="KNB9" s="219"/>
      <c r="KNC9" s="219"/>
      <c r="KND9" s="219"/>
      <c r="KNE9" s="219"/>
      <c r="KNF9" s="219"/>
      <c r="KNG9" s="219"/>
      <c r="KNH9" s="219"/>
      <c r="KNI9" s="219"/>
      <c r="KNJ9" s="219"/>
      <c r="KNK9" s="219"/>
      <c r="KNL9" s="219"/>
      <c r="KNM9" s="219"/>
      <c r="KNN9" s="219"/>
      <c r="KNO9" s="219"/>
      <c r="KNP9" s="219"/>
      <c r="KNQ9" s="219"/>
      <c r="KNR9" s="219"/>
      <c r="KNS9" s="219"/>
      <c r="KNT9" s="219"/>
      <c r="KNU9" s="219"/>
      <c r="KNV9" s="219"/>
      <c r="KNW9" s="219"/>
      <c r="KNX9" s="219"/>
      <c r="KNY9" s="219"/>
      <c r="KNZ9" s="219"/>
      <c r="KOA9" s="219"/>
      <c r="KOB9" s="219"/>
      <c r="KOC9" s="219"/>
      <c r="KOD9" s="219"/>
      <c r="KOE9" s="219"/>
      <c r="KOF9" s="219"/>
      <c r="KOG9" s="219"/>
      <c r="KOH9" s="219"/>
      <c r="KOI9" s="219"/>
      <c r="KOJ9" s="219"/>
      <c r="KOK9" s="219"/>
      <c r="KOL9" s="219"/>
      <c r="KOM9" s="219"/>
      <c r="KON9" s="219"/>
      <c r="KOO9" s="219"/>
      <c r="KOP9" s="219"/>
      <c r="KOQ9" s="219"/>
      <c r="KOR9" s="219"/>
      <c r="KOS9" s="219"/>
      <c r="KOT9" s="219"/>
      <c r="KOU9" s="219"/>
      <c r="KOV9" s="219"/>
      <c r="KOW9" s="219"/>
      <c r="KOX9" s="219"/>
      <c r="KOY9" s="219"/>
      <c r="KOZ9" s="219"/>
      <c r="KPA9" s="219"/>
      <c r="KPB9" s="219"/>
      <c r="KPC9" s="219"/>
      <c r="KPD9" s="219"/>
      <c r="KPE9" s="219"/>
      <c r="KPF9" s="219"/>
      <c r="KPG9" s="219"/>
      <c r="KPH9" s="219"/>
      <c r="KPM9" s="219"/>
      <c r="KPN9" s="219"/>
      <c r="KPO9" s="219"/>
      <c r="KPP9" s="219"/>
      <c r="KPQ9" s="219"/>
      <c r="KPR9" s="219"/>
      <c r="KPS9" s="219"/>
      <c r="KPT9" s="219"/>
      <c r="KPU9" s="219"/>
      <c r="KPV9" s="219"/>
      <c r="KPW9" s="219"/>
      <c r="KRO9" s="219"/>
      <c r="KRP9" s="219"/>
      <c r="KRQ9" s="219"/>
      <c r="KRR9" s="219"/>
      <c r="KRS9" s="219"/>
      <c r="KRT9" s="219"/>
      <c r="KRU9" s="219"/>
      <c r="KRV9" s="219"/>
      <c r="KRW9" s="219"/>
      <c r="KRX9" s="219"/>
      <c r="KRY9" s="219"/>
      <c r="KRZ9" s="219"/>
      <c r="KSA9" s="219"/>
      <c r="KSB9" s="219"/>
      <c r="KSC9" s="219"/>
      <c r="KSD9" s="219"/>
      <c r="KSE9" s="219"/>
      <c r="KSF9" s="219"/>
      <c r="KSG9" s="219"/>
      <c r="KSH9" s="219"/>
      <c r="KSI9" s="219"/>
      <c r="KSJ9" s="219"/>
      <c r="KSK9" s="219"/>
      <c r="KSL9" s="219"/>
      <c r="KSM9" s="219"/>
      <c r="KSN9" s="219"/>
      <c r="KSO9" s="219"/>
      <c r="KSP9" s="219"/>
      <c r="KSQ9" s="219"/>
      <c r="KSR9" s="219"/>
      <c r="KSS9" s="219"/>
      <c r="KST9" s="219"/>
      <c r="KSU9" s="219"/>
      <c r="KSV9" s="219"/>
      <c r="KSW9" s="219"/>
      <c r="KSX9" s="219"/>
      <c r="KSY9" s="219"/>
      <c r="KSZ9" s="219"/>
      <c r="KTA9" s="219"/>
      <c r="KTB9" s="219"/>
      <c r="KTC9" s="219"/>
      <c r="KTD9" s="219"/>
      <c r="KTE9" s="219"/>
      <c r="KTF9" s="219"/>
      <c r="KTG9" s="219"/>
      <c r="KTH9" s="219"/>
      <c r="KTI9" s="219"/>
      <c r="KTJ9" s="219"/>
      <c r="KTK9" s="219"/>
      <c r="KTL9" s="219"/>
      <c r="KTM9" s="219"/>
      <c r="KTN9" s="219"/>
      <c r="KTO9" s="219"/>
      <c r="KTP9" s="219"/>
      <c r="KTQ9" s="219"/>
      <c r="KTR9" s="219"/>
      <c r="KTS9" s="219"/>
      <c r="KTT9" s="219"/>
      <c r="KTU9" s="219"/>
      <c r="KTV9" s="219"/>
      <c r="KTW9" s="219"/>
      <c r="KTX9" s="219"/>
      <c r="KTY9" s="219"/>
      <c r="KTZ9" s="219"/>
      <c r="KUA9" s="219"/>
      <c r="KUB9" s="219"/>
      <c r="KUC9" s="219"/>
      <c r="KUD9" s="219"/>
      <c r="KUE9" s="219"/>
      <c r="KUF9" s="219"/>
      <c r="KUG9" s="219"/>
      <c r="KUH9" s="219"/>
      <c r="KUI9" s="219"/>
      <c r="KUJ9" s="219"/>
      <c r="KUK9" s="219"/>
      <c r="KUL9" s="219"/>
      <c r="KUM9" s="219"/>
      <c r="KUN9" s="219"/>
      <c r="KUO9" s="219"/>
      <c r="KUP9" s="219"/>
      <c r="KUQ9" s="219"/>
      <c r="KUR9" s="219"/>
      <c r="KUS9" s="219"/>
      <c r="KUT9" s="219"/>
      <c r="KUU9" s="219"/>
      <c r="KUV9" s="219"/>
      <c r="KUW9" s="219"/>
      <c r="KUX9" s="219"/>
      <c r="KUY9" s="219"/>
      <c r="KUZ9" s="219"/>
      <c r="KVA9" s="219"/>
      <c r="KVB9" s="219"/>
      <c r="KVC9" s="219"/>
      <c r="KVD9" s="219"/>
      <c r="KVE9" s="219"/>
      <c r="KVF9" s="219"/>
      <c r="KVG9" s="219"/>
      <c r="KVH9" s="219"/>
      <c r="KVI9" s="219"/>
      <c r="KVJ9" s="219"/>
      <c r="KVK9" s="219"/>
      <c r="KVL9" s="219"/>
      <c r="KVM9" s="219"/>
      <c r="KVN9" s="219"/>
      <c r="KVO9" s="219"/>
      <c r="KVP9" s="219"/>
      <c r="KVQ9" s="219"/>
      <c r="KVR9" s="219"/>
      <c r="KVS9" s="219"/>
      <c r="KVT9" s="219"/>
      <c r="KVU9" s="219"/>
      <c r="KVV9" s="219"/>
      <c r="KVW9" s="219"/>
      <c r="KVX9" s="219"/>
      <c r="KVY9" s="219"/>
      <c r="KVZ9" s="219"/>
      <c r="KWA9" s="219"/>
      <c r="KWB9" s="219"/>
      <c r="KWC9" s="219"/>
      <c r="KWD9" s="219"/>
      <c r="KWE9" s="219"/>
      <c r="KWF9" s="219"/>
      <c r="KWG9" s="219"/>
      <c r="KWH9" s="219"/>
      <c r="KWI9" s="219"/>
      <c r="KWJ9" s="219"/>
      <c r="KWK9" s="219"/>
      <c r="KWL9" s="219"/>
      <c r="KWM9" s="219"/>
      <c r="KWN9" s="219"/>
      <c r="KWO9" s="219"/>
      <c r="KWP9" s="219"/>
      <c r="KWQ9" s="219"/>
      <c r="KWR9" s="219"/>
      <c r="KWS9" s="219"/>
      <c r="KWT9" s="219"/>
      <c r="KWU9" s="219"/>
      <c r="KWV9" s="219"/>
      <c r="KWW9" s="219"/>
      <c r="KWX9" s="219"/>
      <c r="KWY9" s="219"/>
      <c r="KWZ9" s="219"/>
      <c r="KXA9" s="219"/>
      <c r="KXB9" s="219"/>
      <c r="KXC9" s="219"/>
      <c r="KXD9" s="219"/>
      <c r="KXE9" s="219"/>
      <c r="KXF9" s="219"/>
      <c r="KXG9" s="219"/>
      <c r="KXH9" s="219"/>
      <c r="KXI9" s="219"/>
      <c r="KXJ9" s="219"/>
      <c r="KXK9" s="219"/>
      <c r="KXL9" s="219"/>
      <c r="KXM9" s="219"/>
      <c r="KXN9" s="219"/>
      <c r="KXO9" s="219"/>
      <c r="KXP9" s="219"/>
      <c r="KXQ9" s="219"/>
      <c r="KXR9" s="219"/>
      <c r="KXS9" s="219"/>
      <c r="KXT9" s="219"/>
      <c r="KXU9" s="219"/>
      <c r="KXV9" s="219"/>
      <c r="KXW9" s="219"/>
      <c r="KXX9" s="219"/>
      <c r="KXY9" s="219"/>
      <c r="KXZ9" s="219"/>
      <c r="KYA9" s="219"/>
      <c r="KYB9" s="219"/>
      <c r="KYC9" s="219"/>
      <c r="KYD9" s="219"/>
      <c r="KYE9" s="219"/>
      <c r="KYF9" s="219"/>
      <c r="KYG9" s="219"/>
      <c r="KYH9" s="219"/>
      <c r="KYI9" s="219"/>
      <c r="KYJ9" s="219"/>
      <c r="KYK9" s="219"/>
      <c r="KYL9" s="219"/>
      <c r="KYM9" s="219"/>
      <c r="KYN9" s="219"/>
      <c r="KYO9" s="219"/>
      <c r="KYP9" s="219"/>
      <c r="KYQ9" s="219"/>
      <c r="KYR9" s="219"/>
      <c r="KYS9" s="219"/>
      <c r="KYT9" s="219"/>
      <c r="KYU9" s="219"/>
      <c r="KYV9" s="219"/>
      <c r="KYW9" s="219"/>
      <c r="KYX9" s="219"/>
      <c r="KYY9" s="219"/>
      <c r="KYZ9" s="219"/>
      <c r="KZA9" s="219"/>
      <c r="KZB9" s="219"/>
      <c r="KZC9" s="219"/>
      <c r="KZD9" s="219"/>
      <c r="KZI9" s="219"/>
      <c r="KZJ9" s="219"/>
      <c r="KZK9" s="219"/>
      <c r="KZL9" s="219"/>
      <c r="KZM9" s="219"/>
      <c r="KZN9" s="219"/>
      <c r="KZO9" s="219"/>
      <c r="KZP9" s="219"/>
      <c r="KZQ9" s="219"/>
      <c r="KZR9" s="219"/>
      <c r="KZS9" s="219"/>
      <c r="LBK9" s="219"/>
      <c r="LBL9" s="219"/>
      <c r="LBM9" s="219"/>
      <c r="LBN9" s="219"/>
      <c r="LBO9" s="219"/>
      <c r="LBP9" s="219"/>
      <c r="LBQ9" s="219"/>
      <c r="LBR9" s="219"/>
      <c r="LBS9" s="219"/>
      <c r="LBT9" s="219"/>
      <c r="LBU9" s="219"/>
      <c r="LBV9" s="219"/>
      <c r="LBW9" s="219"/>
      <c r="LBX9" s="219"/>
      <c r="LBY9" s="219"/>
      <c r="LBZ9" s="219"/>
      <c r="LCA9" s="219"/>
      <c r="LCB9" s="219"/>
      <c r="LCC9" s="219"/>
      <c r="LCD9" s="219"/>
      <c r="LCE9" s="219"/>
      <c r="LCF9" s="219"/>
      <c r="LCG9" s="219"/>
      <c r="LCH9" s="219"/>
      <c r="LCI9" s="219"/>
      <c r="LCJ9" s="219"/>
      <c r="LCK9" s="219"/>
      <c r="LCL9" s="219"/>
      <c r="LCM9" s="219"/>
      <c r="LCN9" s="219"/>
      <c r="LCO9" s="219"/>
      <c r="LCP9" s="219"/>
      <c r="LCQ9" s="219"/>
      <c r="LCR9" s="219"/>
      <c r="LCS9" s="219"/>
      <c r="LCT9" s="219"/>
      <c r="LCU9" s="219"/>
      <c r="LCV9" s="219"/>
      <c r="LCW9" s="219"/>
      <c r="LCX9" s="219"/>
      <c r="LCY9" s="219"/>
      <c r="LCZ9" s="219"/>
      <c r="LDA9" s="219"/>
      <c r="LDB9" s="219"/>
      <c r="LDC9" s="219"/>
      <c r="LDD9" s="219"/>
      <c r="LDE9" s="219"/>
      <c r="LDF9" s="219"/>
      <c r="LDG9" s="219"/>
      <c r="LDH9" s="219"/>
      <c r="LDI9" s="219"/>
      <c r="LDJ9" s="219"/>
      <c r="LDK9" s="219"/>
      <c r="LDL9" s="219"/>
      <c r="LDM9" s="219"/>
      <c r="LDN9" s="219"/>
      <c r="LDO9" s="219"/>
      <c r="LDP9" s="219"/>
      <c r="LDQ9" s="219"/>
      <c r="LDR9" s="219"/>
      <c r="LDS9" s="219"/>
      <c r="LDT9" s="219"/>
      <c r="LDU9" s="219"/>
      <c r="LDV9" s="219"/>
      <c r="LDW9" s="219"/>
      <c r="LDX9" s="219"/>
      <c r="LDY9" s="219"/>
      <c r="LDZ9" s="219"/>
      <c r="LEA9" s="219"/>
      <c r="LEB9" s="219"/>
      <c r="LEC9" s="219"/>
      <c r="LED9" s="219"/>
      <c r="LEE9" s="219"/>
      <c r="LEF9" s="219"/>
      <c r="LEG9" s="219"/>
      <c r="LEH9" s="219"/>
      <c r="LEI9" s="219"/>
      <c r="LEJ9" s="219"/>
      <c r="LEK9" s="219"/>
      <c r="LEL9" s="219"/>
      <c r="LEM9" s="219"/>
      <c r="LEN9" s="219"/>
      <c r="LEO9" s="219"/>
      <c r="LEP9" s="219"/>
      <c r="LEQ9" s="219"/>
      <c r="LER9" s="219"/>
      <c r="LES9" s="219"/>
      <c r="LET9" s="219"/>
      <c r="LEU9" s="219"/>
      <c r="LEV9" s="219"/>
      <c r="LEW9" s="219"/>
      <c r="LEX9" s="219"/>
      <c r="LEY9" s="219"/>
      <c r="LEZ9" s="219"/>
      <c r="LFA9" s="219"/>
      <c r="LFB9" s="219"/>
      <c r="LFC9" s="219"/>
      <c r="LFD9" s="219"/>
      <c r="LFE9" s="219"/>
      <c r="LFF9" s="219"/>
      <c r="LFG9" s="219"/>
      <c r="LFH9" s="219"/>
      <c r="LFI9" s="219"/>
      <c r="LFJ9" s="219"/>
      <c r="LFK9" s="219"/>
      <c r="LFL9" s="219"/>
      <c r="LFM9" s="219"/>
      <c r="LFN9" s="219"/>
      <c r="LFO9" s="219"/>
      <c r="LFP9" s="219"/>
      <c r="LFQ9" s="219"/>
      <c r="LFR9" s="219"/>
      <c r="LFS9" s="219"/>
      <c r="LFT9" s="219"/>
      <c r="LFU9" s="219"/>
      <c r="LFV9" s="219"/>
      <c r="LFW9" s="219"/>
      <c r="LFX9" s="219"/>
      <c r="LFY9" s="219"/>
      <c r="LFZ9" s="219"/>
      <c r="LGA9" s="219"/>
      <c r="LGB9" s="219"/>
      <c r="LGC9" s="219"/>
      <c r="LGD9" s="219"/>
      <c r="LGE9" s="219"/>
      <c r="LGF9" s="219"/>
      <c r="LGG9" s="219"/>
      <c r="LGH9" s="219"/>
      <c r="LGI9" s="219"/>
      <c r="LGJ9" s="219"/>
      <c r="LGK9" s="219"/>
      <c r="LGL9" s="219"/>
      <c r="LGM9" s="219"/>
      <c r="LGN9" s="219"/>
      <c r="LGO9" s="219"/>
      <c r="LGP9" s="219"/>
      <c r="LGQ9" s="219"/>
      <c r="LGR9" s="219"/>
      <c r="LGS9" s="219"/>
      <c r="LGT9" s="219"/>
      <c r="LGU9" s="219"/>
      <c r="LGV9" s="219"/>
      <c r="LGW9" s="219"/>
      <c r="LGX9" s="219"/>
      <c r="LGY9" s="219"/>
      <c r="LGZ9" s="219"/>
      <c r="LHA9" s="219"/>
      <c r="LHB9" s="219"/>
      <c r="LHC9" s="219"/>
      <c r="LHD9" s="219"/>
      <c r="LHE9" s="219"/>
      <c r="LHF9" s="219"/>
      <c r="LHG9" s="219"/>
      <c r="LHH9" s="219"/>
      <c r="LHI9" s="219"/>
      <c r="LHJ9" s="219"/>
      <c r="LHK9" s="219"/>
      <c r="LHL9" s="219"/>
      <c r="LHM9" s="219"/>
      <c r="LHN9" s="219"/>
      <c r="LHO9" s="219"/>
      <c r="LHP9" s="219"/>
      <c r="LHQ9" s="219"/>
      <c r="LHR9" s="219"/>
      <c r="LHS9" s="219"/>
      <c r="LHT9" s="219"/>
      <c r="LHU9" s="219"/>
      <c r="LHV9" s="219"/>
      <c r="LHW9" s="219"/>
      <c r="LHX9" s="219"/>
      <c r="LHY9" s="219"/>
      <c r="LHZ9" s="219"/>
      <c r="LIA9" s="219"/>
      <c r="LIB9" s="219"/>
      <c r="LIC9" s="219"/>
      <c r="LID9" s="219"/>
      <c r="LIE9" s="219"/>
      <c r="LIF9" s="219"/>
      <c r="LIG9" s="219"/>
      <c r="LIH9" s="219"/>
      <c r="LII9" s="219"/>
      <c r="LIJ9" s="219"/>
      <c r="LIK9" s="219"/>
      <c r="LIL9" s="219"/>
      <c r="LIM9" s="219"/>
      <c r="LIN9" s="219"/>
      <c r="LIO9" s="219"/>
      <c r="LIP9" s="219"/>
      <c r="LIQ9" s="219"/>
      <c r="LIR9" s="219"/>
      <c r="LIS9" s="219"/>
      <c r="LIT9" s="219"/>
      <c r="LIU9" s="219"/>
      <c r="LIV9" s="219"/>
      <c r="LIW9" s="219"/>
      <c r="LIX9" s="219"/>
      <c r="LIY9" s="219"/>
      <c r="LIZ9" s="219"/>
      <c r="LJE9" s="219"/>
      <c r="LJF9" s="219"/>
      <c r="LJG9" s="219"/>
      <c r="LJH9" s="219"/>
      <c r="LJI9" s="219"/>
      <c r="LJJ9" s="219"/>
      <c r="LJK9" s="219"/>
      <c r="LJL9" s="219"/>
      <c r="LJM9" s="219"/>
      <c r="LJN9" s="219"/>
      <c r="LJO9" s="219"/>
      <c r="LLG9" s="219"/>
      <c r="LLH9" s="219"/>
      <c r="LLI9" s="219"/>
      <c r="LLJ9" s="219"/>
      <c r="LLK9" s="219"/>
      <c r="LLL9" s="219"/>
      <c r="LLM9" s="219"/>
      <c r="LLN9" s="219"/>
      <c r="LLO9" s="219"/>
      <c r="LLP9" s="219"/>
      <c r="LLQ9" s="219"/>
      <c r="LLR9" s="219"/>
      <c r="LLS9" s="219"/>
      <c r="LLT9" s="219"/>
      <c r="LLU9" s="219"/>
      <c r="LLV9" s="219"/>
      <c r="LLW9" s="219"/>
      <c r="LLX9" s="219"/>
      <c r="LLY9" s="219"/>
      <c r="LLZ9" s="219"/>
      <c r="LMA9" s="219"/>
      <c r="LMB9" s="219"/>
      <c r="LMC9" s="219"/>
      <c r="LMD9" s="219"/>
      <c r="LME9" s="219"/>
      <c r="LMF9" s="219"/>
      <c r="LMG9" s="219"/>
      <c r="LMH9" s="219"/>
      <c r="LMI9" s="219"/>
      <c r="LMJ9" s="219"/>
      <c r="LMK9" s="219"/>
      <c r="LML9" s="219"/>
      <c r="LMM9" s="219"/>
      <c r="LMN9" s="219"/>
      <c r="LMO9" s="219"/>
      <c r="LMP9" s="219"/>
      <c r="LMQ9" s="219"/>
      <c r="LMR9" s="219"/>
      <c r="LMS9" s="219"/>
      <c r="LMT9" s="219"/>
      <c r="LMU9" s="219"/>
      <c r="LMV9" s="219"/>
      <c r="LMW9" s="219"/>
      <c r="LMX9" s="219"/>
      <c r="LMY9" s="219"/>
      <c r="LMZ9" s="219"/>
      <c r="LNA9" s="219"/>
      <c r="LNB9" s="219"/>
      <c r="LNC9" s="219"/>
      <c r="LND9" s="219"/>
      <c r="LNE9" s="219"/>
      <c r="LNF9" s="219"/>
      <c r="LNG9" s="219"/>
      <c r="LNH9" s="219"/>
      <c r="LNI9" s="219"/>
      <c r="LNJ9" s="219"/>
      <c r="LNK9" s="219"/>
      <c r="LNL9" s="219"/>
      <c r="LNM9" s="219"/>
      <c r="LNN9" s="219"/>
      <c r="LNO9" s="219"/>
      <c r="LNP9" s="219"/>
      <c r="LNQ9" s="219"/>
      <c r="LNR9" s="219"/>
      <c r="LNS9" s="219"/>
      <c r="LNT9" s="219"/>
      <c r="LNU9" s="219"/>
      <c r="LNV9" s="219"/>
      <c r="LNW9" s="219"/>
      <c r="LNX9" s="219"/>
      <c r="LNY9" s="219"/>
      <c r="LNZ9" s="219"/>
      <c r="LOA9" s="219"/>
      <c r="LOB9" s="219"/>
      <c r="LOC9" s="219"/>
      <c r="LOD9" s="219"/>
      <c r="LOE9" s="219"/>
      <c r="LOF9" s="219"/>
      <c r="LOG9" s="219"/>
      <c r="LOH9" s="219"/>
      <c r="LOI9" s="219"/>
      <c r="LOJ9" s="219"/>
      <c r="LOK9" s="219"/>
      <c r="LOL9" s="219"/>
      <c r="LOM9" s="219"/>
      <c r="LON9" s="219"/>
      <c r="LOO9" s="219"/>
      <c r="LOP9" s="219"/>
      <c r="LOQ9" s="219"/>
      <c r="LOR9" s="219"/>
      <c r="LOS9" s="219"/>
      <c r="LOT9" s="219"/>
      <c r="LOU9" s="219"/>
      <c r="LOV9" s="219"/>
      <c r="LOW9" s="219"/>
      <c r="LOX9" s="219"/>
      <c r="LOY9" s="219"/>
      <c r="LOZ9" s="219"/>
      <c r="LPA9" s="219"/>
      <c r="LPB9" s="219"/>
      <c r="LPC9" s="219"/>
      <c r="LPD9" s="219"/>
      <c r="LPE9" s="219"/>
      <c r="LPF9" s="219"/>
      <c r="LPG9" s="219"/>
      <c r="LPH9" s="219"/>
      <c r="LPI9" s="219"/>
      <c r="LPJ9" s="219"/>
      <c r="LPK9" s="219"/>
      <c r="LPL9" s="219"/>
      <c r="LPM9" s="219"/>
      <c r="LPN9" s="219"/>
      <c r="LPO9" s="219"/>
      <c r="LPP9" s="219"/>
      <c r="LPQ9" s="219"/>
      <c r="LPR9" s="219"/>
      <c r="LPS9" s="219"/>
      <c r="LPT9" s="219"/>
      <c r="LPU9" s="219"/>
      <c r="LPV9" s="219"/>
      <c r="LPW9" s="219"/>
      <c r="LPX9" s="219"/>
      <c r="LPY9" s="219"/>
      <c r="LPZ9" s="219"/>
      <c r="LQA9" s="219"/>
      <c r="LQB9" s="219"/>
      <c r="LQC9" s="219"/>
      <c r="LQD9" s="219"/>
      <c r="LQE9" s="219"/>
      <c r="LQF9" s="219"/>
      <c r="LQG9" s="219"/>
      <c r="LQH9" s="219"/>
      <c r="LQI9" s="219"/>
      <c r="LQJ9" s="219"/>
      <c r="LQK9" s="219"/>
      <c r="LQL9" s="219"/>
      <c r="LQM9" s="219"/>
      <c r="LQN9" s="219"/>
      <c r="LQO9" s="219"/>
      <c r="LQP9" s="219"/>
      <c r="LQQ9" s="219"/>
      <c r="LQR9" s="219"/>
      <c r="LQS9" s="219"/>
      <c r="LQT9" s="219"/>
      <c r="LQU9" s="219"/>
      <c r="LQV9" s="219"/>
      <c r="LQW9" s="219"/>
      <c r="LQX9" s="219"/>
      <c r="LQY9" s="219"/>
      <c r="LQZ9" s="219"/>
      <c r="LRA9" s="219"/>
      <c r="LRB9" s="219"/>
      <c r="LRC9" s="219"/>
      <c r="LRD9" s="219"/>
      <c r="LRE9" s="219"/>
      <c r="LRF9" s="219"/>
      <c r="LRG9" s="219"/>
      <c r="LRH9" s="219"/>
      <c r="LRI9" s="219"/>
      <c r="LRJ9" s="219"/>
      <c r="LRK9" s="219"/>
      <c r="LRL9" s="219"/>
      <c r="LRM9" s="219"/>
      <c r="LRN9" s="219"/>
      <c r="LRO9" s="219"/>
      <c r="LRP9" s="219"/>
      <c r="LRQ9" s="219"/>
      <c r="LRR9" s="219"/>
      <c r="LRS9" s="219"/>
      <c r="LRT9" s="219"/>
      <c r="LRU9" s="219"/>
      <c r="LRV9" s="219"/>
      <c r="LRW9" s="219"/>
      <c r="LRX9" s="219"/>
      <c r="LRY9" s="219"/>
      <c r="LRZ9" s="219"/>
      <c r="LSA9" s="219"/>
      <c r="LSB9" s="219"/>
      <c r="LSC9" s="219"/>
      <c r="LSD9" s="219"/>
      <c r="LSE9" s="219"/>
      <c r="LSF9" s="219"/>
      <c r="LSG9" s="219"/>
      <c r="LSH9" s="219"/>
      <c r="LSI9" s="219"/>
      <c r="LSJ9" s="219"/>
      <c r="LSK9" s="219"/>
      <c r="LSL9" s="219"/>
      <c r="LSM9" s="219"/>
      <c r="LSN9" s="219"/>
      <c r="LSO9" s="219"/>
      <c r="LSP9" s="219"/>
      <c r="LSQ9" s="219"/>
      <c r="LSR9" s="219"/>
      <c r="LSS9" s="219"/>
      <c r="LST9" s="219"/>
      <c r="LSU9" s="219"/>
      <c r="LSV9" s="219"/>
      <c r="LTA9" s="219"/>
      <c r="LTB9" s="219"/>
      <c r="LTC9" s="219"/>
      <c r="LTD9" s="219"/>
      <c r="LTE9" s="219"/>
      <c r="LTF9" s="219"/>
      <c r="LTG9" s="219"/>
      <c r="LTH9" s="219"/>
      <c r="LTI9" s="219"/>
      <c r="LTJ9" s="219"/>
      <c r="LTK9" s="219"/>
      <c r="LVC9" s="219"/>
      <c r="LVD9" s="219"/>
      <c r="LVE9" s="219"/>
      <c r="LVF9" s="219"/>
      <c r="LVG9" s="219"/>
      <c r="LVH9" s="219"/>
      <c r="LVI9" s="219"/>
      <c r="LVJ9" s="219"/>
      <c r="LVK9" s="219"/>
      <c r="LVL9" s="219"/>
      <c r="LVM9" s="219"/>
      <c r="LVN9" s="219"/>
      <c r="LVO9" s="219"/>
      <c r="LVP9" s="219"/>
      <c r="LVQ9" s="219"/>
      <c r="LVR9" s="219"/>
      <c r="LVS9" s="219"/>
      <c r="LVT9" s="219"/>
      <c r="LVU9" s="219"/>
      <c r="LVV9" s="219"/>
      <c r="LVW9" s="219"/>
      <c r="LVX9" s="219"/>
      <c r="LVY9" s="219"/>
      <c r="LVZ9" s="219"/>
      <c r="LWA9" s="219"/>
      <c r="LWB9" s="219"/>
      <c r="LWC9" s="219"/>
      <c r="LWD9" s="219"/>
      <c r="LWE9" s="219"/>
      <c r="LWF9" s="219"/>
      <c r="LWG9" s="219"/>
      <c r="LWH9" s="219"/>
      <c r="LWI9" s="219"/>
      <c r="LWJ9" s="219"/>
      <c r="LWK9" s="219"/>
      <c r="LWL9" s="219"/>
      <c r="LWM9" s="219"/>
      <c r="LWN9" s="219"/>
      <c r="LWO9" s="219"/>
      <c r="LWP9" s="219"/>
      <c r="LWQ9" s="219"/>
      <c r="LWR9" s="219"/>
      <c r="LWS9" s="219"/>
      <c r="LWT9" s="219"/>
      <c r="LWU9" s="219"/>
      <c r="LWV9" s="219"/>
      <c r="LWW9" s="219"/>
      <c r="LWX9" s="219"/>
      <c r="LWY9" s="219"/>
      <c r="LWZ9" s="219"/>
      <c r="LXA9" s="219"/>
      <c r="LXB9" s="219"/>
      <c r="LXC9" s="219"/>
      <c r="LXD9" s="219"/>
      <c r="LXE9" s="219"/>
      <c r="LXF9" s="219"/>
      <c r="LXG9" s="219"/>
      <c r="LXH9" s="219"/>
      <c r="LXI9" s="219"/>
      <c r="LXJ9" s="219"/>
      <c r="LXK9" s="219"/>
      <c r="LXL9" s="219"/>
      <c r="LXM9" s="219"/>
      <c r="LXN9" s="219"/>
      <c r="LXO9" s="219"/>
      <c r="LXP9" s="219"/>
      <c r="LXQ9" s="219"/>
      <c r="LXR9" s="219"/>
      <c r="LXS9" s="219"/>
      <c r="LXT9" s="219"/>
      <c r="LXU9" s="219"/>
      <c r="LXV9" s="219"/>
      <c r="LXW9" s="219"/>
      <c r="LXX9" s="219"/>
      <c r="LXY9" s="219"/>
      <c r="LXZ9" s="219"/>
      <c r="LYA9" s="219"/>
      <c r="LYB9" s="219"/>
      <c r="LYC9" s="219"/>
      <c r="LYD9" s="219"/>
      <c r="LYE9" s="219"/>
      <c r="LYF9" s="219"/>
      <c r="LYG9" s="219"/>
      <c r="LYH9" s="219"/>
      <c r="LYI9" s="219"/>
      <c r="LYJ9" s="219"/>
      <c r="LYK9" s="219"/>
      <c r="LYL9" s="219"/>
      <c r="LYM9" s="219"/>
      <c r="LYN9" s="219"/>
      <c r="LYO9" s="219"/>
      <c r="LYP9" s="219"/>
      <c r="LYQ9" s="219"/>
      <c r="LYR9" s="219"/>
      <c r="LYS9" s="219"/>
      <c r="LYT9" s="219"/>
      <c r="LYU9" s="219"/>
      <c r="LYV9" s="219"/>
      <c r="LYW9" s="219"/>
      <c r="LYX9" s="219"/>
      <c r="LYY9" s="219"/>
      <c r="LYZ9" s="219"/>
      <c r="LZA9" s="219"/>
      <c r="LZB9" s="219"/>
      <c r="LZC9" s="219"/>
      <c r="LZD9" s="219"/>
      <c r="LZE9" s="219"/>
      <c r="LZF9" s="219"/>
      <c r="LZG9" s="219"/>
      <c r="LZH9" s="219"/>
      <c r="LZI9" s="219"/>
      <c r="LZJ9" s="219"/>
      <c r="LZK9" s="219"/>
      <c r="LZL9" s="219"/>
      <c r="LZM9" s="219"/>
      <c r="LZN9" s="219"/>
      <c r="LZO9" s="219"/>
      <c r="LZP9" s="219"/>
      <c r="LZQ9" s="219"/>
      <c r="LZR9" s="219"/>
      <c r="LZS9" s="219"/>
      <c r="LZT9" s="219"/>
      <c r="LZU9" s="219"/>
      <c r="LZV9" s="219"/>
      <c r="LZW9" s="219"/>
      <c r="LZX9" s="219"/>
      <c r="LZY9" s="219"/>
      <c r="LZZ9" s="219"/>
      <c r="MAA9" s="219"/>
      <c r="MAB9" s="219"/>
      <c r="MAC9" s="219"/>
      <c r="MAD9" s="219"/>
      <c r="MAE9" s="219"/>
      <c r="MAF9" s="219"/>
      <c r="MAG9" s="219"/>
      <c r="MAH9" s="219"/>
      <c r="MAI9" s="219"/>
      <c r="MAJ9" s="219"/>
      <c r="MAK9" s="219"/>
      <c r="MAL9" s="219"/>
      <c r="MAM9" s="219"/>
      <c r="MAN9" s="219"/>
      <c r="MAO9" s="219"/>
      <c r="MAP9" s="219"/>
      <c r="MAQ9" s="219"/>
      <c r="MAR9" s="219"/>
      <c r="MAS9" s="219"/>
      <c r="MAT9" s="219"/>
      <c r="MAU9" s="219"/>
      <c r="MAV9" s="219"/>
      <c r="MAW9" s="219"/>
      <c r="MAX9" s="219"/>
      <c r="MAY9" s="219"/>
      <c r="MAZ9" s="219"/>
      <c r="MBA9" s="219"/>
      <c r="MBB9" s="219"/>
      <c r="MBC9" s="219"/>
      <c r="MBD9" s="219"/>
      <c r="MBE9" s="219"/>
      <c r="MBF9" s="219"/>
      <c r="MBG9" s="219"/>
      <c r="MBH9" s="219"/>
      <c r="MBI9" s="219"/>
      <c r="MBJ9" s="219"/>
      <c r="MBK9" s="219"/>
      <c r="MBL9" s="219"/>
      <c r="MBM9" s="219"/>
      <c r="MBN9" s="219"/>
      <c r="MBO9" s="219"/>
      <c r="MBP9" s="219"/>
      <c r="MBQ9" s="219"/>
      <c r="MBR9" s="219"/>
      <c r="MBS9" s="219"/>
      <c r="MBT9" s="219"/>
      <c r="MBU9" s="219"/>
      <c r="MBV9" s="219"/>
      <c r="MBW9" s="219"/>
      <c r="MBX9" s="219"/>
      <c r="MBY9" s="219"/>
      <c r="MBZ9" s="219"/>
      <c r="MCA9" s="219"/>
      <c r="MCB9" s="219"/>
      <c r="MCC9" s="219"/>
      <c r="MCD9" s="219"/>
      <c r="MCE9" s="219"/>
      <c r="MCF9" s="219"/>
      <c r="MCG9" s="219"/>
      <c r="MCH9" s="219"/>
      <c r="MCI9" s="219"/>
      <c r="MCJ9" s="219"/>
      <c r="MCK9" s="219"/>
      <c r="MCL9" s="219"/>
      <c r="MCM9" s="219"/>
      <c r="MCN9" s="219"/>
      <c r="MCO9" s="219"/>
      <c r="MCP9" s="219"/>
      <c r="MCQ9" s="219"/>
      <c r="MCR9" s="219"/>
      <c r="MCW9" s="219"/>
      <c r="MCX9" s="219"/>
      <c r="MCY9" s="219"/>
      <c r="MCZ9" s="219"/>
      <c r="MDA9" s="219"/>
      <c r="MDB9" s="219"/>
      <c r="MDC9" s="219"/>
      <c r="MDD9" s="219"/>
      <c r="MDE9" s="219"/>
      <c r="MDF9" s="219"/>
      <c r="MDG9" s="219"/>
      <c r="MEY9" s="219"/>
      <c r="MEZ9" s="219"/>
      <c r="MFA9" s="219"/>
      <c r="MFB9" s="219"/>
      <c r="MFC9" s="219"/>
      <c r="MFD9" s="219"/>
      <c r="MFE9" s="219"/>
      <c r="MFF9" s="219"/>
      <c r="MFG9" s="219"/>
      <c r="MFH9" s="219"/>
      <c r="MFI9" s="219"/>
      <c r="MFJ9" s="219"/>
      <c r="MFK9" s="219"/>
      <c r="MFL9" s="219"/>
      <c r="MFM9" s="219"/>
      <c r="MFN9" s="219"/>
      <c r="MFO9" s="219"/>
      <c r="MFP9" s="219"/>
      <c r="MFQ9" s="219"/>
      <c r="MFR9" s="219"/>
      <c r="MFS9" s="219"/>
      <c r="MFT9" s="219"/>
      <c r="MFU9" s="219"/>
      <c r="MFV9" s="219"/>
      <c r="MFW9" s="219"/>
      <c r="MFX9" s="219"/>
      <c r="MFY9" s="219"/>
      <c r="MFZ9" s="219"/>
      <c r="MGA9" s="219"/>
      <c r="MGB9" s="219"/>
      <c r="MGC9" s="219"/>
      <c r="MGD9" s="219"/>
      <c r="MGE9" s="219"/>
      <c r="MGF9" s="219"/>
      <c r="MGG9" s="219"/>
      <c r="MGH9" s="219"/>
      <c r="MGI9" s="219"/>
      <c r="MGJ9" s="219"/>
      <c r="MGK9" s="219"/>
      <c r="MGL9" s="219"/>
      <c r="MGM9" s="219"/>
      <c r="MGN9" s="219"/>
      <c r="MGO9" s="219"/>
      <c r="MGP9" s="219"/>
      <c r="MGQ9" s="219"/>
      <c r="MGR9" s="219"/>
      <c r="MGS9" s="219"/>
      <c r="MGT9" s="219"/>
      <c r="MGU9" s="219"/>
      <c r="MGV9" s="219"/>
      <c r="MGW9" s="219"/>
      <c r="MGX9" s="219"/>
      <c r="MGY9" s="219"/>
      <c r="MGZ9" s="219"/>
      <c r="MHA9" s="219"/>
      <c r="MHB9" s="219"/>
      <c r="MHC9" s="219"/>
      <c r="MHD9" s="219"/>
      <c r="MHE9" s="219"/>
      <c r="MHF9" s="219"/>
      <c r="MHG9" s="219"/>
      <c r="MHH9" s="219"/>
      <c r="MHI9" s="219"/>
      <c r="MHJ9" s="219"/>
      <c r="MHK9" s="219"/>
      <c r="MHL9" s="219"/>
      <c r="MHM9" s="219"/>
      <c r="MHN9" s="219"/>
      <c r="MHO9" s="219"/>
      <c r="MHP9" s="219"/>
      <c r="MHQ9" s="219"/>
      <c r="MHR9" s="219"/>
      <c r="MHS9" s="219"/>
      <c r="MHT9" s="219"/>
      <c r="MHU9" s="219"/>
      <c r="MHV9" s="219"/>
      <c r="MHW9" s="219"/>
      <c r="MHX9" s="219"/>
      <c r="MHY9" s="219"/>
      <c r="MHZ9" s="219"/>
      <c r="MIA9" s="219"/>
      <c r="MIB9" s="219"/>
      <c r="MIC9" s="219"/>
      <c r="MID9" s="219"/>
      <c r="MIE9" s="219"/>
      <c r="MIF9" s="219"/>
      <c r="MIG9" s="219"/>
      <c r="MIH9" s="219"/>
      <c r="MII9" s="219"/>
      <c r="MIJ9" s="219"/>
      <c r="MIK9" s="219"/>
      <c r="MIL9" s="219"/>
      <c r="MIM9" s="219"/>
      <c r="MIN9" s="219"/>
      <c r="MIO9" s="219"/>
      <c r="MIP9" s="219"/>
      <c r="MIQ9" s="219"/>
      <c r="MIR9" s="219"/>
      <c r="MIS9" s="219"/>
      <c r="MIT9" s="219"/>
      <c r="MIU9" s="219"/>
      <c r="MIV9" s="219"/>
      <c r="MIW9" s="219"/>
      <c r="MIX9" s="219"/>
      <c r="MIY9" s="219"/>
      <c r="MIZ9" s="219"/>
      <c r="MJA9" s="219"/>
      <c r="MJB9" s="219"/>
      <c r="MJC9" s="219"/>
      <c r="MJD9" s="219"/>
      <c r="MJE9" s="219"/>
      <c r="MJF9" s="219"/>
      <c r="MJG9" s="219"/>
      <c r="MJH9" s="219"/>
      <c r="MJI9" s="219"/>
      <c r="MJJ9" s="219"/>
      <c r="MJK9" s="219"/>
      <c r="MJL9" s="219"/>
      <c r="MJM9" s="219"/>
      <c r="MJN9" s="219"/>
      <c r="MJO9" s="219"/>
      <c r="MJP9" s="219"/>
      <c r="MJQ9" s="219"/>
      <c r="MJR9" s="219"/>
      <c r="MJS9" s="219"/>
      <c r="MJT9" s="219"/>
      <c r="MJU9" s="219"/>
      <c r="MJV9" s="219"/>
      <c r="MJW9" s="219"/>
      <c r="MJX9" s="219"/>
      <c r="MJY9" s="219"/>
      <c r="MJZ9" s="219"/>
      <c r="MKA9" s="219"/>
      <c r="MKB9" s="219"/>
      <c r="MKC9" s="219"/>
      <c r="MKD9" s="219"/>
      <c r="MKE9" s="219"/>
      <c r="MKF9" s="219"/>
      <c r="MKG9" s="219"/>
      <c r="MKH9" s="219"/>
      <c r="MKI9" s="219"/>
      <c r="MKJ9" s="219"/>
      <c r="MKK9" s="219"/>
      <c r="MKL9" s="219"/>
      <c r="MKM9" s="219"/>
      <c r="MKN9" s="219"/>
      <c r="MKO9" s="219"/>
      <c r="MKP9" s="219"/>
      <c r="MKQ9" s="219"/>
      <c r="MKR9" s="219"/>
      <c r="MKS9" s="219"/>
      <c r="MKT9" s="219"/>
      <c r="MKU9" s="219"/>
      <c r="MKV9" s="219"/>
      <c r="MKW9" s="219"/>
      <c r="MKX9" s="219"/>
      <c r="MKY9" s="219"/>
      <c r="MKZ9" s="219"/>
      <c r="MLA9" s="219"/>
      <c r="MLB9" s="219"/>
      <c r="MLC9" s="219"/>
      <c r="MLD9" s="219"/>
      <c r="MLE9" s="219"/>
      <c r="MLF9" s="219"/>
      <c r="MLG9" s="219"/>
      <c r="MLH9" s="219"/>
      <c r="MLI9" s="219"/>
      <c r="MLJ9" s="219"/>
      <c r="MLK9" s="219"/>
      <c r="MLL9" s="219"/>
      <c r="MLM9" s="219"/>
      <c r="MLN9" s="219"/>
      <c r="MLO9" s="219"/>
      <c r="MLP9" s="219"/>
      <c r="MLQ9" s="219"/>
      <c r="MLR9" s="219"/>
      <c r="MLS9" s="219"/>
      <c r="MLT9" s="219"/>
      <c r="MLU9" s="219"/>
      <c r="MLV9" s="219"/>
      <c r="MLW9" s="219"/>
      <c r="MLX9" s="219"/>
      <c r="MLY9" s="219"/>
      <c r="MLZ9" s="219"/>
      <c r="MMA9" s="219"/>
      <c r="MMB9" s="219"/>
      <c r="MMC9" s="219"/>
      <c r="MMD9" s="219"/>
      <c r="MME9" s="219"/>
      <c r="MMF9" s="219"/>
      <c r="MMG9" s="219"/>
      <c r="MMH9" s="219"/>
      <c r="MMI9" s="219"/>
      <c r="MMJ9" s="219"/>
      <c r="MMK9" s="219"/>
      <c r="MML9" s="219"/>
      <c r="MMM9" s="219"/>
      <c r="MMN9" s="219"/>
      <c r="MMS9" s="219"/>
      <c r="MMT9" s="219"/>
      <c r="MMU9" s="219"/>
      <c r="MMV9" s="219"/>
      <c r="MMW9" s="219"/>
      <c r="MMX9" s="219"/>
      <c r="MMY9" s="219"/>
      <c r="MMZ9" s="219"/>
      <c r="MNA9" s="219"/>
      <c r="MNB9" s="219"/>
      <c r="MNC9" s="219"/>
      <c r="MOU9" s="219"/>
      <c r="MOV9" s="219"/>
      <c r="MOW9" s="219"/>
      <c r="MOX9" s="219"/>
      <c r="MOY9" s="219"/>
      <c r="MOZ9" s="219"/>
      <c r="MPA9" s="219"/>
      <c r="MPB9" s="219"/>
      <c r="MPC9" s="219"/>
      <c r="MPD9" s="219"/>
      <c r="MPE9" s="219"/>
      <c r="MPF9" s="219"/>
      <c r="MPG9" s="219"/>
      <c r="MPH9" s="219"/>
      <c r="MPI9" s="219"/>
      <c r="MPJ9" s="219"/>
      <c r="MPK9" s="219"/>
      <c r="MPL9" s="219"/>
      <c r="MPM9" s="219"/>
      <c r="MPN9" s="219"/>
      <c r="MPO9" s="219"/>
      <c r="MPP9" s="219"/>
      <c r="MPQ9" s="219"/>
      <c r="MPR9" s="219"/>
      <c r="MPS9" s="219"/>
      <c r="MPT9" s="219"/>
      <c r="MPU9" s="219"/>
      <c r="MPV9" s="219"/>
      <c r="MPW9" s="219"/>
      <c r="MPX9" s="219"/>
      <c r="MPY9" s="219"/>
      <c r="MPZ9" s="219"/>
      <c r="MQA9" s="219"/>
      <c r="MQB9" s="219"/>
      <c r="MQC9" s="219"/>
      <c r="MQD9" s="219"/>
      <c r="MQE9" s="219"/>
      <c r="MQF9" s="219"/>
      <c r="MQG9" s="219"/>
      <c r="MQH9" s="219"/>
      <c r="MQI9" s="219"/>
      <c r="MQJ9" s="219"/>
      <c r="MQK9" s="219"/>
      <c r="MQL9" s="219"/>
      <c r="MQM9" s="219"/>
      <c r="MQN9" s="219"/>
      <c r="MQO9" s="219"/>
      <c r="MQP9" s="219"/>
      <c r="MQQ9" s="219"/>
      <c r="MQR9" s="219"/>
      <c r="MQS9" s="219"/>
      <c r="MQT9" s="219"/>
      <c r="MQU9" s="219"/>
      <c r="MQV9" s="219"/>
      <c r="MQW9" s="219"/>
      <c r="MQX9" s="219"/>
      <c r="MQY9" s="219"/>
      <c r="MQZ9" s="219"/>
      <c r="MRA9" s="219"/>
      <c r="MRB9" s="219"/>
      <c r="MRC9" s="219"/>
      <c r="MRD9" s="219"/>
      <c r="MRE9" s="219"/>
      <c r="MRF9" s="219"/>
      <c r="MRG9" s="219"/>
      <c r="MRH9" s="219"/>
      <c r="MRI9" s="219"/>
      <c r="MRJ9" s="219"/>
      <c r="MRK9" s="219"/>
      <c r="MRL9" s="219"/>
      <c r="MRM9" s="219"/>
      <c r="MRN9" s="219"/>
      <c r="MRO9" s="219"/>
      <c r="MRP9" s="219"/>
      <c r="MRQ9" s="219"/>
      <c r="MRR9" s="219"/>
      <c r="MRS9" s="219"/>
      <c r="MRT9" s="219"/>
      <c r="MRU9" s="219"/>
      <c r="MRV9" s="219"/>
      <c r="MRW9" s="219"/>
      <c r="MRX9" s="219"/>
      <c r="MRY9" s="219"/>
      <c r="MRZ9" s="219"/>
      <c r="MSA9" s="219"/>
      <c r="MSB9" s="219"/>
      <c r="MSC9" s="219"/>
      <c r="MSD9" s="219"/>
      <c r="MSE9" s="219"/>
      <c r="MSF9" s="219"/>
      <c r="MSG9" s="219"/>
      <c r="MSH9" s="219"/>
      <c r="MSI9" s="219"/>
      <c r="MSJ9" s="219"/>
      <c r="MSK9" s="219"/>
      <c r="MSL9" s="219"/>
      <c r="MSM9" s="219"/>
      <c r="MSN9" s="219"/>
      <c r="MSO9" s="219"/>
      <c r="MSP9" s="219"/>
      <c r="MSQ9" s="219"/>
      <c r="MSR9" s="219"/>
      <c r="MSS9" s="219"/>
      <c r="MST9" s="219"/>
      <c r="MSU9" s="219"/>
      <c r="MSV9" s="219"/>
      <c r="MSW9" s="219"/>
      <c r="MSX9" s="219"/>
      <c r="MSY9" s="219"/>
      <c r="MSZ9" s="219"/>
      <c r="MTA9" s="219"/>
      <c r="MTB9" s="219"/>
      <c r="MTC9" s="219"/>
      <c r="MTD9" s="219"/>
      <c r="MTE9" s="219"/>
      <c r="MTF9" s="219"/>
      <c r="MTG9" s="219"/>
      <c r="MTH9" s="219"/>
      <c r="MTI9" s="219"/>
      <c r="MTJ9" s="219"/>
      <c r="MTK9" s="219"/>
      <c r="MTL9" s="219"/>
      <c r="MTM9" s="219"/>
      <c r="MTN9" s="219"/>
      <c r="MTO9" s="219"/>
      <c r="MTP9" s="219"/>
      <c r="MTQ9" s="219"/>
      <c r="MTR9" s="219"/>
      <c r="MTS9" s="219"/>
      <c r="MTT9" s="219"/>
      <c r="MTU9" s="219"/>
      <c r="MTV9" s="219"/>
      <c r="MTW9" s="219"/>
      <c r="MTX9" s="219"/>
      <c r="MTY9" s="219"/>
      <c r="MTZ9" s="219"/>
      <c r="MUA9" s="219"/>
      <c r="MUB9" s="219"/>
      <c r="MUC9" s="219"/>
      <c r="MUD9" s="219"/>
      <c r="MUE9" s="219"/>
      <c r="MUF9" s="219"/>
      <c r="MUG9" s="219"/>
      <c r="MUH9" s="219"/>
      <c r="MUI9" s="219"/>
      <c r="MUJ9" s="219"/>
      <c r="MUK9" s="219"/>
      <c r="MUL9" s="219"/>
      <c r="MUM9" s="219"/>
      <c r="MUN9" s="219"/>
      <c r="MUO9" s="219"/>
      <c r="MUP9" s="219"/>
      <c r="MUQ9" s="219"/>
      <c r="MUR9" s="219"/>
      <c r="MUS9" s="219"/>
      <c r="MUT9" s="219"/>
      <c r="MUU9" s="219"/>
      <c r="MUV9" s="219"/>
      <c r="MUW9" s="219"/>
      <c r="MUX9" s="219"/>
      <c r="MUY9" s="219"/>
      <c r="MUZ9" s="219"/>
      <c r="MVA9" s="219"/>
      <c r="MVB9" s="219"/>
      <c r="MVC9" s="219"/>
      <c r="MVD9" s="219"/>
      <c r="MVE9" s="219"/>
      <c r="MVF9" s="219"/>
      <c r="MVG9" s="219"/>
      <c r="MVH9" s="219"/>
      <c r="MVI9" s="219"/>
      <c r="MVJ9" s="219"/>
      <c r="MVK9" s="219"/>
      <c r="MVL9" s="219"/>
      <c r="MVM9" s="219"/>
      <c r="MVN9" s="219"/>
      <c r="MVO9" s="219"/>
      <c r="MVP9" s="219"/>
      <c r="MVQ9" s="219"/>
      <c r="MVR9" s="219"/>
      <c r="MVS9" s="219"/>
      <c r="MVT9" s="219"/>
      <c r="MVU9" s="219"/>
      <c r="MVV9" s="219"/>
      <c r="MVW9" s="219"/>
      <c r="MVX9" s="219"/>
      <c r="MVY9" s="219"/>
      <c r="MVZ9" s="219"/>
      <c r="MWA9" s="219"/>
      <c r="MWB9" s="219"/>
      <c r="MWC9" s="219"/>
      <c r="MWD9" s="219"/>
      <c r="MWE9" s="219"/>
      <c r="MWF9" s="219"/>
      <c r="MWG9" s="219"/>
      <c r="MWH9" s="219"/>
      <c r="MWI9" s="219"/>
      <c r="MWJ9" s="219"/>
      <c r="MWO9" s="219"/>
      <c r="MWP9" s="219"/>
      <c r="MWQ9" s="219"/>
      <c r="MWR9" s="219"/>
      <c r="MWS9" s="219"/>
      <c r="MWT9" s="219"/>
      <c r="MWU9" s="219"/>
      <c r="MWV9" s="219"/>
      <c r="MWW9" s="219"/>
      <c r="MWX9" s="219"/>
      <c r="MWY9" s="219"/>
      <c r="MYQ9" s="219"/>
      <c r="MYR9" s="219"/>
      <c r="MYS9" s="219"/>
      <c r="MYT9" s="219"/>
      <c r="MYU9" s="219"/>
      <c r="MYV9" s="219"/>
      <c r="MYW9" s="219"/>
      <c r="MYX9" s="219"/>
      <c r="MYY9" s="219"/>
      <c r="MYZ9" s="219"/>
      <c r="MZA9" s="219"/>
      <c r="MZB9" s="219"/>
      <c r="MZC9" s="219"/>
      <c r="MZD9" s="219"/>
      <c r="MZE9" s="219"/>
      <c r="MZF9" s="219"/>
      <c r="MZG9" s="219"/>
      <c r="MZH9" s="219"/>
      <c r="MZI9" s="219"/>
      <c r="MZJ9" s="219"/>
      <c r="MZK9" s="219"/>
      <c r="MZL9" s="219"/>
      <c r="MZM9" s="219"/>
      <c r="MZN9" s="219"/>
      <c r="MZO9" s="219"/>
      <c r="MZP9" s="219"/>
      <c r="MZQ9" s="219"/>
      <c r="MZR9" s="219"/>
      <c r="MZS9" s="219"/>
      <c r="MZT9" s="219"/>
      <c r="MZU9" s="219"/>
      <c r="MZV9" s="219"/>
      <c r="MZW9" s="219"/>
      <c r="MZX9" s="219"/>
      <c r="MZY9" s="219"/>
      <c r="MZZ9" s="219"/>
      <c r="NAA9" s="219"/>
      <c r="NAB9" s="219"/>
      <c r="NAC9" s="219"/>
      <c r="NAD9" s="219"/>
      <c r="NAE9" s="219"/>
      <c r="NAF9" s="219"/>
      <c r="NAG9" s="219"/>
      <c r="NAH9" s="219"/>
      <c r="NAI9" s="219"/>
      <c r="NAJ9" s="219"/>
      <c r="NAK9" s="219"/>
      <c r="NAL9" s="219"/>
      <c r="NAM9" s="219"/>
      <c r="NAN9" s="219"/>
      <c r="NAO9" s="219"/>
      <c r="NAP9" s="219"/>
      <c r="NAQ9" s="219"/>
      <c r="NAR9" s="219"/>
      <c r="NAS9" s="219"/>
      <c r="NAT9" s="219"/>
      <c r="NAU9" s="219"/>
      <c r="NAV9" s="219"/>
      <c r="NAW9" s="219"/>
      <c r="NAX9" s="219"/>
      <c r="NAY9" s="219"/>
      <c r="NAZ9" s="219"/>
      <c r="NBA9" s="219"/>
      <c r="NBB9" s="219"/>
      <c r="NBC9" s="219"/>
      <c r="NBD9" s="219"/>
      <c r="NBE9" s="219"/>
      <c r="NBF9" s="219"/>
      <c r="NBG9" s="219"/>
      <c r="NBH9" s="219"/>
      <c r="NBI9" s="219"/>
      <c r="NBJ9" s="219"/>
      <c r="NBK9" s="219"/>
      <c r="NBL9" s="219"/>
      <c r="NBM9" s="219"/>
      <c r="NBN9" s="219"/>
      <c r="NBO9" s="219"/>
      <c r="NBP9" s="219"/>
      <c r="NBQ9" s="219"/>
      <c r="NBR9" s="219"/>
      <c r="NBS9" s="219"/>
      <c r="NBT9" s="219"/>
      <c r="NBU9" s="219"/>
      <c r="NBV9" s="219"/>
      <c r="NBW9" s="219"/>
      <c r="NBX9" s="219"/>
      <c r="NBY9" s="219"/>
      <c r="NBZ9" s="219"/>
      <c r="NCA9" s="219"/>
      <c r="NCB9" s="219"/>
      <c r="NCC9" s="219"/>
      <c r="NCD9" s="219"/>
      <c r="NCE9" s="219"/>
      <c r="NCF9" s="219"/>
      <c r="NCG9" s="219"/>
      <c r="NCH9" s="219"/>
      <c r="NCI9" s="219"/>
      <c r="NCJ9" s="219"/>
      <c r="NCK9" s="219"/>
      <c r="NCL9" s="219"/>
      <c r="NCM9" s="219"/>
      <c r="NCN9" s="219"/>
      <c r="NCO9" s="219"/>
      <c r="NCP9" s="219"/>
      <c r="NCQ9" s="219"/>
      <c r="NCR9" s="219"/>
      <c r="NCS9" s="219"/>
      <c r="NCT9" s="219"/>
      <c r="NCU9" s="219"/>
      <c r="NCV9" s="219"/>
      <c r="NCW9" s="219"/>
      <c r="NCX9" s="219"/>
      <c r="NCY9" s="219"/>
      <c r="NCZ9" s="219"/>
      <c r="NDA9" s="219"/>
      <c r="NDB9" s="219"/>
      <c r="NDC9" s="219"/>
      <c r="NDD9" s="219"/>
      <c r="NDE9" s="219"/>
      <c r="NDF9" s="219"/>
      <c r="NDG9" s="219"/>
      <c r="NDH9" s="219"/>
      <c r="NDI9" s="219"/>
      <c r="NDJ9" s="219"/>
      <c r="NDK9" s="219"/>
      <c r="NDL9" s="219"/>
      <c r="NDM9" s="219"/>
      <c r="NDN9" s="219"/>
      <c r="NDO9" s="219"/>
      <c r="NDP9" s="219"/>
      <c r="NDQ9" s="219"/>
      <c r="NDR9" s="219"/>
      <c r="NDS9" s="219"/>
      <c r="NDT9" s="219"/>
      <c r="NDU9" s="219"/>
      <c r="NDV9" s="219"/>
      <c r="NDW9" s="219"/>
      <c r="NDX9" s="219"/>
      <c r="NDY9" s="219"/>
      <c r="NDZ9" s="219"/>
      <c r="NEA9" s="219"/>
      <c r="NEB9" s="219"/>
      <c r="NEC9" s="219"/>
      <c r="NED9" s="219"/>
      <c r="NEE9" s="219"/>
      <c r="NEF9" s="219"/>
      <c r="NEG9" s="219"/>
      <c r="NEH9" s="219"/>
      <c r="NEI9" s="219"/>
      <c r="NEJ9" s="219"/>
      <c r="NEK9" s="219"/>
      <c r="NEL9" s="219"/>
      <c r="NEM9" s="219"/>
      <c r="NEN9" s="219"/>
      <c r="NEO9" s="219"/>
      <c r="NEP9" s="219"/>
      <c r="NEQ9" s="219"/>
      <c r="NER9" s="219"/>
      <c r="NES9" s="219"/>
      <c r="NET9" s="219"/>
      <c r="NEU9" s="219"/>
      <c r="NEV9" s="219"/>
      <c r="NEW9" s="219"/>
      <c r="NEX9" s="219"/>
      <c r="NEY9" s="219"/>
      <c r="NEZ9" s="219"/>
      <c r="NFA9" s="219"/>
      <c r="NFB9" s="219"/>
      <c r="NFC9" s="219"/>
      <c r="NFD9" s="219"/>
      <c r="NFE9" s="219"/>
      <c r="NFF9" s="219"/>
      <c r="NFG9" s="219"/>
      <c r="NFH9" s="219"/>
      <c r="NFI9" s="219"/>
      <c r="NFJ9" s="219"/>
      <c r="NFK9" s="219"/>
      <c r="NFL9" s="219"/>
      <c r="NFM9" s="219"/>
      <c r="NFN9" s="219"/>
      <c r="NFO9" s="219"/>
      <c r="NFP9" s="219"/>
      <c r="NFQ9" s="219"/>
      <c r="NFR9" s="219"/>
      <c r="NFS9" s="219"/>
      <c r="NFT9" s="219"/>
      <c r="NFU9" s="219"/>
      <c r="NFV9" s="219"/>
      <c r="NFW9" s="219"/>
      <c r="NFX9" s="219"/>
      <c r="NFY9" s="219"/>
      <c r="NFZ9" s="219"/>
      <c r="NGA9" s="219"/>
      <c r="NGB9" s="219"/>
      <c r="NGC9" s="219"/>
      <c r="NGD9" s="219"/>
      <c r="NGE9" s="219"/>
      <c r="NGF9" s="219"/>
      <c r="NGK9" s="219"/>
      <c r="NGL9" s="219"/>
      <c r="NGM9" s="219"/>
      <c r="NGN9" s="219"/>
      <c r="NGO9" s="219"/>
      <c r="NGP9" s="219"/>
      <c r="NGQ9" s="219"/>
      <c r="NGR9" s="219"/>
      <c r="NGS9" s="219"/>
      <c r="NGT9" s="219"/>
      <c r="NGU9" s="219"/>
      <c r="NIM9" s="219"/>
      <c r="NIN9" s="219"/>
      <c r="NIO9" s="219"/>
      <c r="NIP9" s="219"/>
      <c r="NIQ9" s="219"/>
      <c r="NIR9" s="219"/>
      <c r="NIS9" s="219"/>
      <c r="NIT9" s="219"/>
      <c r="NIU9" s="219"/>
      <c r="NIV9" s="219"/>
      <c r="NIW9" s="219"/>
      <c r="NIX9" s="219"/>
      <c r="NIY9" s="219"/>
      <c r="NIZ9" s="219"/>
      <c r="NJA9" s="219"/>
      <c r="NJB9" s="219"/>
      <c r="NJC9" s="219"/>
      <c r="NJD9" s="219"/>
      <c r="NJE9" s="219"/>
      <c r="NJF9" s="219"/>
      <c r="NJG9" s="219"/>
      <c r="NJH9" s="219"/>
      <c r="NJI9" s="219"/>
      <c r="NJJ9" s="219"/>
      <c r="NJK9" s="219"/>
      <c r="NJL9" s="219"/>
      <c r="NJM9" s="219"/>
      <c r="NJN9" s="219"/>
      <c r="NJO9" s="219"/>
      <c r="NJP9" s="219"/>
      <c r="NJQ9" s="219"/>
      <c r="NJR9" s="219"/>
      <c r="NJS9" s="219"/>
      <c r="NJT9" s="219"/>
      <c r="NJU9" s="219"/>
      <c r="NJV9" s="219"/>
      <c r="NJW9" s="219"/>
      <c r="NJX9" s="219"/>
      <c r="NJY9" s="219"/>
      <c r="NJZ9" s="219"/>
      <c r="NKA9" s="219"/>
      <c r="NKB9" s="219"/>
      <c r="NKC9" s="219"/>
      <c r="NKD9" s="219"/>
      <c r="NKE9" s="219"/>
      <c r="NKF9" s="219"/>
      <c r="NKG9" s="219"/>
      <c r="NKH9" s="219"/>
      <c r="NKI9" s="219"/>
      <c r="NKJ9" s="219"/>
      <c r="NKK9" s="219"/>
      <c r="NKL9" s="219"/>
      <c r="NKM9" s="219"/>
      <c r="NKN9" s="219"/>
      <c r="NKO9" s="219"/>
      <c r="NKP9" s="219"/>
      <c r="NKQ9" s="219"/>
      <c r="NKR9" s="219"/>
      <c r="NKS9" s="219"/>
      <c r="NKT9" s="219"/>
      <c r="NKU9" s="219"/>
      <c r="NKV9" s="219"/>
      <c r="NKW9" s="219"/>
      <c r="NKX9" s="219"/>
      <c r="NKY9" s="219"/>
      <c r="NKZ9" s="219"/>
      <c r="NLA9" s="219"/>
      <c r="NLB9" s="219"/>
      <c r="NLC9" s="219"/>
      <c r="NLD9" s="219"/>
      <c r="NLE9" s="219"/>
      <c r="NLF9" s="219"/>
      <c r="NLG9" s="219"/>
      <c r="NLH9" s="219"/>
      <c r="NLI9" s="219"/>
      <c r="NLJ9" s="219"/>
      <c r="NLK9" s="219"/>
      <c r="NLL9" s="219"/>
      <c r="NLM9" s="219"/>
      <c r="NLN9" s="219"/>
      <c r="NLO9" s="219"/>
      <c r="NLP9" s="219"/>
      <c r="NLQ9" s="219"/>
      <c r="NLR9" s="219"/>
      <c r="NLS9" s="219"/>
      <c r="NLT9" s="219"/>
      <c r="NLU9" s="219"/>
      <c r="NLV9" s="219"/>
      <c r="NLW9" s="219"/>
      <c r="NLX9" s="219"/>
      <c r="NLY9" s="219"/>
      <c r="NLZ9" s="219"/>
      <c r="NMA9" s="219"/>
      <c r="NMB9" s="219"/>
      <c r="NMC9" s="219"/>
      <c r="NMD9" s="219"/>
      <c r="NME9" s="219"/>
      <c r="NMF9" s="219"/>
      <c r="NMG9" s="219"/>
      <c r="NMH9" s="219"/>
      <c r="NMI9" s="219"/>
      <c r="NMJ9" s="219"/>
      <c r="NMK9" s="219"/>
      <c r="NML9" s="219"/>
      <c r="NMM9" s="219"/>
      <c r="NMN9" s="219"/>
      <c r="NMO9" s="219"/>
      <c r="NMP9" s="219"/>
      <c r="NMQ9" s="219"/>
      <c r="NMR9" s="219"/>
      <c r="NMS9" s="219"/>
      <c r="NMT9" s="219"/>
      <c r="NMU9" s="219"/>
      <c r="NMV9" s="219"/>
      <c r="NMW9" s="219"/>
      <c r="NMX9" s="219"/>
      <c r="NMY9" s="219"/>
      <c r="NMZ9" s="219"/>
      <c r="NNA9" s="219"/>
      <c r="NNB9" s="219"/>
      <c r="NNC9" s="219"/>
      <c r="NND9" s="219"/>
      <c r="NNE9" s="219"/>
      <c r="NNF9" s="219"/>
      <c r="NNG9" s="219"/>
      <c r="NNH9" s="219"/>
      <c r="NNI9" s="219"/>
      <c r="NNJ9" s="219"/>
      <c r="NNK9" s="219"/>
      <c r="NNL9" s="219"/>
      <c r="NNM9" s="219"/>
      <c r="NNN9" s="219"/>
      <c r="NNO9" s="219"/>
      <c r="NNP9" s="219"/>
      <c r="NNQ9" s="219"/>
      <c r="NNR9" s="219"/>
      <c r="NNS9" s="219"/>
      <c r="NNT9" s="219"/>
      <c r="NNU9" s="219"/>
      <c r="NNV9" s="219"/>
      <c r="NNW9" s="219"/>
      <c r="NNX9" s="219"/>
      <c r="NNY9" s="219"/>
      <c r="NNZ9" s="219"/>
      <c r="NOA9" s="219"/>
      <c r="NOB9" s="219"/>
      <c r="NOC9" s="219"/>
      <c r="NOD9" s="219"/>
      <c r="NOE9" s="219"/>
      <c r="NOF9" s="219"/>
      <c r="NOG9" s="219"/>
      <c r="NOH9" s="219"/>
      <c r="NOI9" s="219"/>
      <c r="NOJ9" s="219"/>
      <c r="NOK9" s="219"/>
      <c r="NOL9" s="219"/>
      <c r="NOM9" s="219"/>
      <c r="NON9" s="219"/>
      <c r="NOO9" s="219"/>
      <c r="NOP9" s="219"/>
      <c r="NOQ9" s="219"/>
      <c r="NOR9" s="219"/>
      <c r="NOS9" s="219"/>
      <c r="NOT9" s="219"/>
      <c r="NOU9" s="219"/>
      <c r="NOV9" s="219"/>
      <c r="NOW9" s="219"/>
      <c r="NOX9" s="219"/>
      <c r="NOY9" s="219"/>
      <c r="NOZ9" s="219"/>
      <c r="NPA9" s="219"/>
      <c r="NPB9" s="219"/>
      <c r="NPC9" s="219"/>
      <c r="NPD9" s="219"/>
      <c r="NPE9" s="219"/>
      <c r="NPF9" s="219"/>
      <c r="NPG9" s="219"/>
      <c r="NPH9" s="219"/>
      <c r="NPI9" s="219"/>
      <c r="NPJ9" s="219"/>
      <c r="NPK9" s="219"/>
      <c r="NPL9" s="219"/>
      <c r="NPM9" s="219"/>
      <c r="NPN9" s="219"/>
      <c r="NPO9" s="219"/>
      <c r="NPP9" s="219"/>
      <c r="NPQ9" s="219"/>
      <c r="NPR9" s="219"/>
      <c r="NPS9" s="219"/>
      <c r="NPT9" s="219"/>
      <c r="NPU9" s="219"/>
      <c r="NPV9" s="219"/>
      <c r="NPW9" s="219"/>
      <c r="NPX9" s="219"/>
      <c r="NPY9" s="219"/>
      <c r="NPZ9" s="219"/>
      <c r="NQA9" s="219"/>
      <c r="NQB9" s="219"/>
      <c r="NQG9" s="219"/>
      <c r="NQH9" s="219"/>
      <c r="NQI9" s="219"/>
      <c r="NQJ9" s="219"/>
      <c r="NQK9" s="219"/>
      <c r="NQL9" s="219"/>
      <c r="NQM9" s="219"/>
      <c r="NQN9" s="219"/>
      <c r="NQO9" s="219"/>
      <c r="NQP9" s="219"/>
      <c r="NQQ9" s="219"/>
      <c r="NSI9" s="219"/>
      <c r="NSJ9" s="219"/>
      <c r="NSK9" s="219"/>
      <c r="NSL9" s="219"/>
      <c r="NSM9" s="219"/>
      <c r="NSN9" s="219"/>
      <c r="NSO9" s="219"/>
      <c r="NSP9" s="219"/>
      <c r="NSQ9" s="219"/>
      <c r="NSR9" s="219"/>
      <c r="NSS9" s="219"/>
      <c r="NST9" s="219"/>
      <c r="NSU9" s="219"/>
      <c r="NSV9" s="219"/>
      <c r="NSW9" s="219"/>
      <c r="NSX9" s="219"/>
      <c r="NSY9" s="219"/>
      <c r="NSZ9" s="219"/>
      <c r="NTA9" s="219"/>
      <c r="NTB9" s="219"/>
      <c r="NTC9" s="219"/>
      <c r="NTD9" s="219"/>
      <c r="NTE9" s="219"/>
      <c r="NTF9" s="219"/>
      <c r="NTG9" s="219"/>
      <c r="NTH9" s="219"/>
      <c r="NTI9" s="219"/>
      <c r="NTJ9" s="219"/>
      <c r="NTK9" s="219"/>
      <c r="NTL9" s="219"/>
      <c r="NTM9" s="219"/>
      <c r="NTN9" s="219"/>
      <c r="NTO9" s="219"/>
      <c r="NTP9" s="219"/>
      <c r="NTQ9" s="219"/>
      <c r="NTR9" s="219"/>
      <c r="NTS9" s="219"/>
      <c r="NTT9" s="219"/>
      <c r="NTU9" s="219"/>
      <c r="NTV9" s="219"/>
      <c r="NTW9" s="219"/>
      <c r="NTX9" s="219"/>
      <c r="NTY9" s="219"/>
      <c r="NTZ9" s="219"/>
      <c r="NUA9" s="219"/>
      <c r="NUB9" s="219"/>
      <c r="NUC9" s="219"/>
      <c r="NUD9" s="219"/>
      <c r="NUE9" s="219"/>
      <c r="NUF9" s="219"/>
      <c r="NUG9" s="219"/>
      <c r="NUH9" s="219"/>
      <c r="NUI9" s="219"/>
      <c r="NUJ9" s="219"/>
      <c r="NUK9" s="219"/>
      <c r="NUL9" s="219"/>
      <c r="NUM9" s="219"/>
      <c r="NUN9" s="219"/>
      <c r="NUO9" s="219"/>
      <c r="NUP9" s="219"/>
      <c r="NUQ9" s="219"/>
      <c r="NUR9" s="219"/>
      <c r="NUS9" s="219"/>
      <c r="NUT9" s="219"/>
      <c r="NUU9" s="219"/>
      <c r="NUV9" s="219"/>
      <c r="NUW9" s="219"/>
      <c r="NUX9" s="219"/>
      <c r="NUY9" s="219"/>
      <c r="NUZ9" s="219"/>
      <c r="NVA9" s="219"/>
      <c r="NVB9" s="219"/>
      <c r="NVC9" s="219"/>
      <c r="NVD9" s="219"/>
      <c r="NVE9" s="219"/>
      <c r="NVF9" s="219"/>
      <c r="NVG9" s="219"/>
      <c r="NVH9" s="219"/>
      <c r="NVI9" s="219"/>
      <c r="NVJ9" s="219"/>
      <c r="NVK9" s="219"/>
      <c r="NVL9" s="219"/>
      <c r="NVM9" s="219"/>
      <c r="NVN9" s="219"/>
      <c r="NVO9" s="219"/>
      <c r="NVP9" s="219"/>
      <c r="NVQ9" s="219"/>
      <c r="NVR9" s="219"/>
      <c r="NVS9" s="219"/>
      <c r="NVT9" s="219"/>
      <c r="NVU9" s="219"/>
      <c r="NVV9" s="219"/>
      <c r="NVW9" s="219"/>
      <c r="NVX9" s="219"/>
      <c r="NVY9" s="219"/>
      <c r="NVZ9" s="219"/>
      <c r="NWA9" s="219"/>
      <c r="NWB9" s="219"/>
      <c r="NWC9" s="219"/>
      <c r="NWD9" s="219"/>
      <c r="NWE9" s="219"/>
      <c r="NWF9" s="219"/>
      <c r="NWG9" s="219"/>
      <c r="NWH9" s="219"/>
      <c r="NWI9" s="219"/>
      <c r="NWJ9" s="219"/>
      <c r="NWK9" s="219"/>
      <c r="NWL9" s="219"/>
      <c r="NWM9" s="219"/>
      <c r="NWN9" s="219"/>
      <c r="NWO9" s="219"/>
      <c r="NWP9" s="219"/>
      <c r="NWQ9" s="219"/>
      <c r="NWR9" s="219"/>
      <c r="NWS9" s="219"/>
      <c r="NWT9" s="219"/>
      <c r="NWU9" s="219"/>
      <c r="NWV9" s="219"/>
      <c r="NWW9" s="219"/>
      <c r="NWX9" s="219"/>
      <c r="NWY9" s="219"/>
      <c r="NWZ9" s="219"/>
      <c r="NXA9" s="219"/>
      <c r="NXB9" s="219"/>
      <c r="NXC9" s="219"/>
      <c r="NXD9" s="219"/>
      <c r="NXE9" s="219"/>
      <c r="NXF9" s="219"/>
      <c r="NXG9" s="219"/>
      <c r="NXH9" s="219"/>
      <c r="NXI9" s="219"/>
      <c r="NXJ9" s="219"/>
      <c r="NXK9" s="219"/>
      <c r="NXL9" s="219"/>
      <c r="NXM9" s="219"/>
      <c r="NXN9" s="219"/>
      <c r="NXO9" s="219"/>
      <c r="NXP9" s="219"/>
      <c r="NXQ9" s="219"/>
      <c r="NXR9" s="219"/>
      <c r="NXS9" s="219"/>
      <c r="NXT9" s="219"/>
      <c r="NXU9" s="219"/>
      <c r="NXV9" s="219"/>
      <c r="NXW9" s="219"/>
      <c r="NXX9" s="219"/>
      <c r="NXY9" s="219"/>
      <c r="NXZ9" s="219"/>
      <c r="NYA9" s="219"/>
      <c r="NYB9" s="219"/>
      <c r="NYC9" s="219"/>
      <c r="NYD9" s="219"/>
      <c r="NYE9" s="219"/>
      <c r="NYF9" s="219"/>
      <c r="NYG9" s="219"/>
      <c r="NYH9" s="219"/>
      <c r="NYI9" s="219"/>
      <c r="NYJ9" s="219"/>
      <c r="NYK9" s="219"/>
      <c r="NYL9" s="219"/>
      <c r="NYM9" s="219"/>
      <c r="NYN9" s="219"/>
      <c r="NYO9" s="219"/>
      <c r="NYP9" s="219"/>
      <c r="NYQ9" s="219"/>
      <c r="NYR9" s="219"/>
      <c r="NYS9" s="219"/>
      <c r="NYT9" s="219"/>
      <c r="NYU9" s="219"/>
      <c r="NYV9" s="219"/>
      <c r="NYW9" s="219"/>
      <c r="NYX9" s="219"/>
      <c r="NYY9" s="219"/>
      <c r="NYZ9" s="219"/>
      <c r="NZA9" s="219"/>
      <c r="NZB9" s="219"/>
      <c r="NZC9" s="219"/>
      <c r="NZD9" s="219"/>
      <c r="NZE9" s="219"/>
      <c r="NZF9" s="219"/>
      <c r="NZG9" s="219"/>
      <c r="NZH9" s="219"/>
      <c r="NZI9" s="219"/>
      <c r="NZJ9" s="219"/>
      <c r="NZK9" s="219"/>
      <c r="NZL9" s="219"/>
      <c r="NZM9" s="219"/>
      <c r="NZN9" s="219"/>
      <c r="NZO9" s="219"/>
      <c r="NZP9" s="219"/>
      <c r="NZQ9" s="219"/>
      <c r="NZR9" s="219"/>
      <c r="NZS9" s="219"/>
      <c r="NZT9" s="219"/>
      <c r="NZU9" s="219"/>
      <c r="NZV9" s="219"/>
      <c r="NZW9" s="219"/>
      <c r="NZX9" s="219"/>
      <c r="OAC9" s="219"/>
      <c r="OAD9" s="219"/>
      <c r="OAE9" s="219"/>
      <c r="OAF9" s="219"/>
      <c r="OAG9" s="219"/>
      <c r="OAH9" s="219"/>
      <c r="OAI9" s="219"/>
      <c r="OAJ9" s="219"/>
      <c r="OAK9" s="219"/>
      <c r="OAL9" s="219"/>
      <c r="OAM9" s="219"/>
      <c r="OCE9" s="219"/>
      <c r="OCF9" s="219"/>
      <c r="OCG9" s="219"/>
      <c r="OCH9" s="219"/>
      <c r="OCI9" s="219"/>
      <c r="OCJ9" s="219"/>
      <c r="OCK9" s="219"/>
      <c r="OCL9" s="219"/>
      <c r="OCM9" s="219"/>
      <c r="OCN9" s="219"/>
      <c r="OCO9" s="219"/>
      <c r="OCP9" s="219"/>
      <c r="OCQ9" s="219"/>
      <c r="OCR9" s="219"/>
      <c r="OCS9" s="219"/>
      <c r="OCT9" s="219"/>
      <c r="OCU9" s="219"/>
      <c r="OCV9" s="219"/>
      <c r="OCW9" s="219"/>
      <c r="OCX9" s="219"/>
      <c r="OCY9" s="219"/>
      <c r="OCZ9" s="219"/>
      <c r="ODA9" s="219"/>
      <c r="ODB9" s="219"/>
      <c r="ODC9" s="219"/>
      <c r="ODD9" s="219"/>
      <c r="ODE9" s="219"/>
      <c r="ODF9" s="219"/>
      <c r="ODG9" s="219"/>
      <c r="ODH9" s="219"/>
      <c r="ODI9" s="219"/>
      <c r="ODJ9" s="219"/>
      <c r="ODK9" s="219"/>
      <c r="ODL9" s="219"/>
      <c r="ODM9" s="219"/>
      <c r="ODN9" s="219"/>
      <c r="ODO9" s="219"/>
      <c r="ODP9" s="219"/>
      <c r="ODQ9" s="219"/>
      <c r="ODR9" s="219"/>
      <c r="ODS9" s="219"/>
      <c r="ODT9" s="219"/>
      <c r="ODU9" s="219"/>
      <c r="ODV9" s="219"/>
      <c r="ODW9" s="219"/>
      <c r="ODX9" s="219"/>
      <c r="ODY9" s="219"/>
      <c r="ODZ9" s="219"/>
      <c r="OEA9" s="219"/>
      <c r="OEB9" s="219"/>
      <c r="OEC9" s="219"/>
      <c r="OED9" s="219"/>
      <c r="OEE9" s="219"/>
      <c r="OEF9" s="219"/>
      <c r="OEG9" s="219"/>
      <c r="OEH9" s="219"/>
      <c r="OEI9" s="219"/>
      <c r="OEJ9" s="219"/>
      <c r="OEK9" s="219"/>
      <c r="OEL9" s="219"/>
      <c r="OEM9" s="219"/>
      <c r="OEN9" s="219"/>
      <c r="OEO9" s="219"/>
      <c r="OEP9" s="219"/>
      <c r="OEQ9" s="219"/>
      <c r="OER9" s="219"/>
      <c r="OES9" s="219"/>
      <c r="OET9" s="219"/>
      <c r="OEU9" s="219"/>
      <c r="OEV9" s="219"/>
      <c r="OEW9" s="219"/>
      <c r="OEX9" s="219"/>
      <c r="OEY9" s="219"/>
      <c r="OEZ9" s="219"/>
      <c r="OFA9" s="219"/>
      <c r="OFB9" s="219"/>
      <c r="OFC9" s="219"/>
      <c r="OFD9" s="219"/>
      <c r="OFE9" s="219"/>
      <c r="OFF9" s="219"/>
      <c r="OFG9" s="219"/>
      <c r="OFH9" s="219"/>
      <c r="OFI9" s="219"/>
      <c r="OFJ9" s="219"/>
      <c r="OFK9" s="219"/>
      <c r="OFL9" s="219"/>
      <c r="OFM9" s="219"/>
      <c r="OFN9" s="219"/>
      <c r="OFO9" s="219"/>
      <c r="OFP9" s="219"/>
      <c r="OFQ9" s="219"/>
      <c r="OFR9" s="219"/>
      <c r="OFS9" s="219"/>
      <c r="OFT9" s="219"/>
      <c r="OFU9" s="219"/>
      <c r="OFV9" s="219"/>
      <c r="OFW9" s="219"/>
      <c r="OFX9" s="219"/>
      <c r="OFY9" s="219"/>
      <c r="OFZ9" s="219"/>
      <c r="OGA9" s="219"/>
      <c r="OGB9" s="219"/>
      <c r="OGC9" s="219"/>
      <c r="OGD9" s="219"/>
      <c r="OGE9" s="219"/>
      <c r="OGF9" s="219"/>
      <c r="OGG9" s="219"/>
      <c r="OGH9" s="219"/>
      <c r="OGI9" s="219"/>
      <c r="OGJ9" s="219"/>
      <c r="OGK9" s="219"/>
      <c r="OGL9" s="219"/>
      <c r="OGM9" s="219"/>
      <c r="OGN9" s="219"/>
      <c r="OGO9" s="219"/>
      <c r="OGP9" s="219"/>
      <c r="OGQ9" s="219"/>
      <c r="OGR9" s="219"/>
      <c r="OGS9" s="219"/>
      <c r="OGT9" s="219"/>
      <c r="OGU9" s="219"/>
      <c r="OGV9" s="219"/>
      <c r="OGW9" s="219"/>
      <c r="OGX9" s="219"/>
      <c r="OGY9" s="219"/>
      <c r="OGZ9" s="219"/>
      <c r="OHA9" s="219"/>
      <c r="OHB9" s="219"/>
      <c r="OHC9" s="219"/>
      <c r="OHD9" s="219"/>
      <c r="OHE9" s="219"/>
      <c r="OHF9" s="219"/>
      <c r="OHG9" s="219"/>
      <c r="OHH9" s="219"/>
      <c r="OHI9" s="219"/>
      <c r="OHJ9" s="219"/>
      <c r="OHK9" s="219"/>
      <c r="OHL9" s="219"/>
      <c r="OHM9" s="219"/>
      <c r="OHN9" s="219"/>
      <c r="OHO9" s="219"/>
      <c r="OHP9" s="219"/>
      <c r="OHQ9" s="219"/>
      <c r="OHR9" s="219"/>
      <c r="OHS9" s="219"/>
      <c r="OHT9" s="219"/>
      <c r="OHU9" s="219"/>
      <c r="OHV9" s="219"/>
      <c r="OHW9" s="219"/>
      <c r="OHX9" s="219"/>
      <c r="OHY9" s="219"/>
      <c r="OHZ9" s="219"/>
      <c r="OIA9" s="219"/>
      <c r="OIB9" s="219"/>
      <c r="OIC9" s="219"/>
      <c r="OID9" s="219"/>
      <c r="OIE9" s="219"/>
      <c r="OIF9" s="219"/>
      <c r="OIG9" s="219"/>
      <c r="OIH9" s="219"/>
      <c r="OII9" s="219"/>
      <c r="OIJ9" s="219"/>
      <c r="OIK9" s="219"/>
      <c r="OIL9" s="219"/>
      <c r="OIM9" s="219"/>
      <c r="OIN9" s="219"/>
      <c r="OIO9" s="219"/>
      <c r="OIP9" s="219"/>
      <c r="OIQ9" s="219"/>
      <c r="OIR9" s="219"/>
      <c r="OIS9" s="219"/>
      <c r="OIT9" s="219"/>
      <c r="OIU9" s="219"/>
      <c r="OIV9" s="219"/>
      <c r="OIW9" s="219"/>
      <c r="OIX9" s="219"/>
      <c r="OIY9" s="219"/>
      <c r="OIZ9" s="219"/>
      <c r="OJA9" s="219"/>
      <c r="OJB9" s="219"/>
      <c r="OJC9" s="219"/>
      <c r="OJD9" s="219"/>
      <c r="OJE9" s="219"/>
      <c r="OJF9" s="219"/>
      <c r="OJG9" s="219"/>
      <c r="OJH9" s="219"/>
      <c r="OJI9" s="219"/>
      <c r="OJJ9" s="219"/>
      <c r="OJK9" s="219"/>
      <c r="OJL9" s="219"/>
      <c r="OJM9" s="219"/>
      <c r="OJN9" s="219"/>
      <c r="OJO9" s="219"/>
      <c r="OJP9" s="219"/>
      <c r="OJQ9" s="219"/>
      <c r="OJR9" s="219"/>
      <c r="OJS9" s="219"/>
      <c r="OJT9" s="219"/>
      <c r="OJY9" s="219"/>
      <c r="OJZ9" s="219"/>
      <c r="OKA9" s="219"/>
      <c r="OKB9" s="219"/>
      <c r="OKC9" s="219"/>
      <c r="OKD9" s="219"/>
      <c r="OKE9" s="219"/>
      <c r="OKF9" s="219"/>
      <c r="OKG9" s="219"/>
      <c r="OKH9" s="219"/>
      <c r="OKI9" s="219"/>
      <c r="OMA9" s="219"/>
      <c r="OMB9" s="219"/>
      <c r="OMC9" s="219"/>
      <c r="OMD9" s="219"/>
      <c r="OME9" s="219"/>
      <c r="OMF9" s="219"/>
      <c r="OMG9" s="219"/>
      <c r="OMH9" s="219"/>
      <c r="OMI9" s="219"/>
      <c r="OMJ9" s="219"/>
      <c r="OMK9" s="219"/>
      <c r="OML9" s="219"/>
      <c r="OMM9" s="219"/>
      <c r="OMN9" s="219"/>
      <c r="OMO9" s="219"/>
      <c r="OMP9" s="219"/>
      <c r="OMQ9" s="219"/>
      <c r="OMR9" s="219"/>
      <c r="OMS9" s="219"/>
      <c r="OMT9" s="219"/>
      <c r="OMU9" s="219"/>
      <c r="OMV9" s="219"/>
      <c r="OMW9" s="219"/>
      <c r="OMX9" s="219"/>
      <c r="OMY9" s="219"/>
      <c r="OMZ9" s="219"/>
      <c r="ONA9" s="219"/>
      <c r="ONB9" s="219"/>
      <c r="ONC9" s="219"/>
      <c r="OND9" s="219"/>
      <c r="ONE9" s="219"/>
      <c r="ONF9" s="219"/>
      <c r="ONG9" s="219"/>
      <c r="ONH9" s="219"/>
      <c r="ONI9" s="219"/>
      <c r="ONJ9" s="219"/>
      <c r="ONK9" s="219"/>
      <c r="ONL9" s="219"/>
      <c r="ONM9" s="219"/>
      <c r="ONN9" s="219"/>
      <c r="ONO9" s="219"/>
      <c r="ONP9" s="219"/>
      <c r="ONQ9" s="219"/>
      <c r="ONR9" s="219"/>
      <c r="ONS9" s="219"/>
      <c r="ONT9" s="219"/>
      <c r="ONU9" s="219"/>
      <c r="ONV9" s="219"/>
      <c r="ONW9" s="219"/>
      <c r="ONX9" s="219"/>
      <c r="ONY9" s="219"/>
      <c r="ONZ9" s="219"/>
      <c r="OOA9" s="219"/>
      <c r="OOB9" s="219"/>
      <c r="OOC9" s="219"/>
      <c r="OOD9" s="219"/>
      <c r="OOE9" s="219"/>
      <c r="OOF9" s="219"/>
      <c r="OOG9" s="219"/>
      <c r="OOH9" s="219"/>
      <c r="OOI9" s="219"/>
      <c r="OOJ9" s="219"/>
      <c r="OOK9" s="219"/>
      <c r="OOL9" s="219"/>
      <c r="OOM9" s="219"/>
      <c r="OON9" s="219"/>
      <c r="OOO9" s="219"/>
      <c r="OOP9" s="219"/>
      <c r="OOQ9" s="219"/>
      <c r="OOR9" s="219"/>
      <c r="OOS9" s="219"/>
      <c r="OOT9" s="219"/>
      <c r="OOU9" s="219"/>
      <c r="OOV9" s="219"/>
      <c r="OOW9" s="219"/>
      <c r="OOX9" s="219"/>
      <c r="OOY9" s="219"/>
      <c r="OOZ9" s="219"/>
      <c r="OPA9" s="219"/>
      <c r="OPB9" s="219"/>
      <c r="OPC9" s="219"/>
      <c r="OPD9" s="219"/>
      <c r="OPE9" s="219"/>
      <c r="OPF9" s="219"/>
      <c r="OPG9" s="219"/>
      <c r="OPH9" s="219"/>
      <c r="OPI9" s="219"/>
      <c r="OPJ9" s="219"/>
      <c r="OPK9" s="219"/>
      <c r="OPL9" s="219"/>
      <c r="OPM9" s="219"/>
      <c r="OPN9" s="219"/>
      <c r="OPO9" s="219"/>
      <c r="OPP9" s="219"/>
      <c r="OPQ9" s="219"/>
      <c r="OPR9" s="219"/>
      <c r="OPS9" s="219"/>
      <c r="OPT9" s="219"/>
      <c r="OPU9" s="219"/>
      <c r="OPV9" s="219"/>
      <c r="OPW9" s="219"/>
      <c r="OPX9" s="219"/>
      <c r="OPY9" s="219"/>
      <c r="OPZ9" s="219"/>
      <c r="OQA9" s="219"/>
      <c r="OQB9" s="219"/>
      <c r="OQC9" s="219"/>
      <c r="OQD9" s="219"/>
      <c r="OQE9" s="219"/>
      <c r="OQF9" s="219"/>
      <c r="OQG9" s="219"/>
      <c r="OQH9" s="219"/>
      <c r="OQI9" s="219"/>
      <c r="OQJ9" s="219"/>
      <c r="OQK9" s="219"/>
      <c r="OQL9" s="219"/>
      <c r="OQM9" s="219"/>
      <c r="OQN9" s="219"/>
      <c r="OQO9" s="219"/>
      <c r="OQP9" s="219"/>
      <c r="OQQ9" s="219"/>
      <c r="OQR9" s="219"/>
      <c r="OQS9" s="219"/>
      <c r="OQT9" s="219"/>
      <c r="OQU9" s="219"/>
      <c r="OQV9" s="219"/>
      <c r="OQW9" s="219"/>
      <c r="OQX9" s="219"/>
      <c r="OQY9" s="219"/>
      <c r="OQZ9" s="219"/>
      <c r="ORA9" s="219"/>
      <c r="ORB9" s="219"/>
      <c r="ORC9" s="219"/>
      <c r="ORD9" s="219"/>
      <c r="ORE9" s="219"/>
      <c r="ORF9" s="219"/>
      <c r="ORG9" s="219"/>
      <c r="ORH9" s="219"/>
      <c r="ORI9" s="219"/>
      <c r="ORJ9" s="219"/>
      <c r="ORK9" s="219"/>
      <c r="ORL9" s="219"/>
      <c r="ORM9" s="219"/>
      <c r="ORN9" s="219"/>
      <c r="ORO9" s="219"/>
      <c r="ORP9" s="219"/>
      <c r="ORQ9" s="219"/>
      <c r="ORR9" s="219"/>
      <c r="ORS9" s="219"/>
      <c r="ORT9" s="219"/>
      <c r="ORU9" s="219"/>
      <c r="ORV9" s="219"/>
      <c r="ORW9" s="219"/>
      <c r="ORX9" s="219"/>
      <c r="ORY9" s="219"/>
      <c r="ORZ9" s="219"/>
      <c r="OSA9" s="219"/>
      <c r="OSB9" s="219"/>
      <c r="OSC9" s="219"/>
      <c r="OSD9" s="219"/>
      <c r="OSE9" s="219"/>
      <c r="OSF9" s="219"/>
      <c r="OSG9" s="219"/>
      <c r="OSH9" s="219"/>
      <c r="OSI9" s="219"/>
      <c r="OSJ9" s="219"/>
      <c r="OSK9" s="219"/>
      <c r="OSL9" s="219"/>
      <c r="OSM9" s="219"/>
      <c r="OSN9" s="219"/>
      <c r="OSO9" s="219"/>
      <c r="OSP9" s="219"/>
      <c r="OSQ9" s="219"/>
      <c r="OSR9" s="219"/>
      <c r="OSS9" s="219"/>
      <c r="OST9" s="219"/>
      <c r="OSU9" s="219"/>
      <c r="OSV9" s="219"/>
      <c r="OSW9" s="219"/>
      <c r="OSX9" s="219"/>
      <c r="OSY9" s="219"/>
      <c r="OSZ9" s="219"/>
      <c r="OTA9" s="219"/>
      <c r="OTB9" s="219"/>
      <c r="OTC9" s="219"/>
      <c r="OTD9" s="219"/>
      <c r="OTE9" s="219"/>
      <c r="OTF9" s="219"/>
      <c r="OTG9" s="219"/>
      <c r="OTH9" s="219"/>
      <c r="OTI9" s="219"/>
      <c r="OTJ9" s="219"/>
      <c r="OTK9" s="219"/>
      <c r="OTL9" s="219"/>
      <c r="OTM9" s="219"/>
      <c r="OTN9" s="219"/>
      <c r="OTO9" s="219"/>
      <c r="OTP9" s="219"/>
      <c r="OTU9" s="219"/>
      <c r="OTV9" s="219"/>
      <c r="OTW9" s="219"/>
      <c r="OTX9" s="219"/>
      <c r="OTY9" s="219"/>
      <c r="OTZ9" s="219"/>
      <c r="OUA9" s="219"/>
      <c r="OUB9" s="219"/>
      <c r="OUC9" s="219"/>
      <c r="OUD9" s="219"/>
      <c r="OUE9" s="219"/>
      <c r="OVW9" s="219"/>
      <c r="OVX9" s="219"/>
      <c r="OVY9" s="219"/>
      <c r="OVZ9" s="219"/>
      <c r="OWA9" s="219"/>
      <c r="OWB9" s="219"/>
      <c r="OWC9" s="219"/>
      <c r="OWD9" s="219"/>
      <c r="OWE9" s="219"/>
      <c r="OWF9" s="219"/>
      <c r="OWG9" s="219"/>
      <c r="OWH9" s="219"/>
      <c r="OWI9" s="219"/>
      <c r="OWJ9" s="219"/>
      <c r="OWK9" s="219"/>
      <c r="OWL9" s="219"/>
      <c r="OWM9" s="219"/>
      <c r="OWN9" s="219"/>
      <c r="OWO9" s="219"/>
      <c r="OWP9" s="219"/>
      <c r="OWQ9" s="219"/>
      <c r="OWR9" s="219"/>
      <c r="OWS9" s="219"/>
      <c r="OWT9" s="219"/>
      <c r="OWU9" s="219"/>
      <c r="OWV9" s="219"/>
      <c r="OWW9" s="219"/>
      <c r="OWX9" s="219"/>
      <c r="OWY9" s="219"/>
      <c r="OWZ9" s="219"/>
      <c r="OXA9" s="219"/>
      <c r="OXB9" s="219"/>
      <c r="OXC9" s="219"/>
      <c r="OXD9" s="219"/>
      <c r="OXE9" s="219"/>
      <c r="OXF9" s="219"/>
      <c r="OXG9" s="219"/>
      <c r="OXH9" s="219"/>
      <c r="OXI9" s="219"/>
      <c r="OXJ9" s="219"/>
      <c r="OXK9" s="219"/>
      <c r="OXL9" s="219"/>
      <c r="OXM9" s="219"/>
      <c r="OXN9" s="219"/>
      <c r="OXO9" s="219"/>
      <c r="OXP9" s="219"/>
      <c r="OXQ9" s="219"/>
      <c r="OXR9" s="219"/>
      <c r="OXS9" s="219"/>
      <c r="OXT9" s="219"/>
      <c r="OXU9" s="219"/>
      <c r="OXV9" s="219"/>
      <c r="OXW9" s="219"/>
      <c r="OXX9" s="219"/>
      <c r="OXY9" s="219"/>
      <c r="OXZ9" s="219"/>
      <c r="OYA9" s="219"/>
      <c r="OYB9" s="219"/>
      <c r="OYC9" s="219"/>
      <c r="OYD9" s="219"/>
      <c r="OYE9" s="219"/>
      <c r="OYF9" s="219"/>
      <c r="OYG9" s="219"/>
      <c r="OYH9" s="219"/>
      <c r="OYI9" s="219"/>
      <c r="OYJ9" s="219"/>
      <c r="OYK9" s="219"/>
      <c r="OYL9" s="219"/>
      <c r="OYM9" s="219"/>
      <c r="OYN9" s="219"/>
      <c r="OYO9" s="219"/>
      <c r="OYP9" s="219"/>
      <c r="OYQ9" s="219"/>
      <c r="OYR9" s="219"/>
      <c r="OYS9" s="219"/>
      <c r="OYT9" s="219"/>
      <c r="OYU9" s="219"/>
      <c r="OYV9" s="219"/>
      <c r="OYW9" s="219"/>
      <c r="OYX9" s="219"/>
      <c r="OYY9" s="219"/>
      <c r="OYZ9" s="219"/>
      <c r="OZA9" s="219"/>
      <c r="OZB9" s="219"/>
      <c r="OZC9" s="219"/>
      <c r="OZD9" s="219"/>
      <c r="OZE9" s="219"/>
      <c r="OZF9" s="219"/>
      <c r="OZG9" s="219"/>
      <c r="OZH9" s="219"/>
      <c r="OZI9" s="219"/>
      <c r="OZJ9" s="219"/>
      <c r="OZK9" s="219"/>
      <c r="OZL9" s="219"/>
      <c r="OZM9" s="219"/>
      <c r="OZN9" s="219"/>
      <c r="OZO9" s="219"/>
      <c r="OZP9" s="219"/>
      <c r="OZQ9" s="219"/>
      <c r="OZR9" s="219"/>
      <c r="OZS9" s="219"/>
      <c r="OZT9" s="219"/>
      <c r="OZU9" s="219"/>
      <c r="OZV9" s="219"/>
      <c r="OZW9" s="219"/>
      <c r="OZX9" s="219"/>
      <c r="OZY9" s="219"/>
      <c r="OZZ9" s="219"/>
      <c r="PAA9" s="219"/>
      <c r="PAB9" s="219"/>
      <c r="PAC9" s="219"/>
      <c r="PAD9" s="219"/>
      <c r="PAE9" s="219"/>
      <c r="PAF9" s="219"/>
      <c r="PAG9" s="219"/>
      <c r="PAH9" s="219"/>
      <c r="PAI9" s="219"/>
      <c r="PAJ9" s="219"/>
      <c r="PAK9" s="219"/>
      <c r="PAL9" s="219"/>
      <c r="PAM9" s="219"/>
      <c r="PAN9" s="219"/>
      <c r="PAO9" s="219"/>
      <c r="PAP9" s="219"/>
      <c r="PAQ9" s="219"/>
      <c r="PAR9" s="219"/>
      <c r="PAS9" s="219"/>
      <c r="PAT9" s="219"/>
      <c r="PAU9" s="219"/>
      <c r="PAV9" s="219"/>
      <c r="PAW9" s="219"/>
      <c r="PAX9" s="219"/>
      <c r="PAY9" s="219"/>
      <c r="PAZ9" s="219"/>
      <c r="PBA9" s="219"/>
      <c r="PBB9" s="219"/>
      <c r="PBC9" s="219"/>
      <c r="PBD9" s="219"/>
      <c r="PBE9" s="219"/>
      <c r="PBF9" s="219"/>
      <c r="PBG9" s="219"/>
      <c r="PBH9" s="219"/>
      <c r="PBI9" s="219"/>
      <c r="PBJ9" s="219"/>
      <c r="PBK9" s="219"/>
      <c r="PBL9" s="219"/>
      <c r="PBM9" s="219"/>
      <c r="PBN9" s="219"/>
      <c r="PBO9" s="219"/>
      <c r="PBP9" s="219"/>
      <c r="PBQ9" s="219"/>
      <c r="PBR9" s="219"/>
      <c r="PBS9" s="219"/>
      <c r="PBT9" s="219"/>
      <c r="PBU9" s="219"/>
      <c r="PBV9" s="219"/>
      <c r="PBW9" s="219"/>
      <c r="PBX9" s="219"/>
      <c r="PBY9" s="219"/>
      <c r="PBZ9" s="219"/>
      <c r="PCA9" s="219"/>
      <c r="PCB9" s="219"/>
      <c r="PCC9" s="219"/>
      <c r="PCD9" s="219"/>
      <c r="PCE9" s="219"/>
      <c r="PCF9" s="219"/>
      <c r="PCG9" s="219"/>
      <c r="PCH9" s="219"/>
      <c r="PCI9" s="219"/>
      <c r="PCJ9" s="219"/>
      <c r="PCK9" s="219"/>
      <c r="PCL9" s="219"/>
      <c r="PCM9" s="219"/>
      <c r="PCN9" s="219"/>
      <c r="PCO9" s="219"/>
      <c r="PCP9" s="219"/>
      <c r="PCQ9" s="219"/>
      <c r="PCR9" s="219"/>
      <c r="PCS9" s="219"/>
      <c r="PCT9" s="219"/>
      <c r="PCU9" s="219"/>
      <c r="PCV9" s="219"/>
      <c r="PCW9" s="219"/>
      <c r="PCX9" s="219"/>
      <c r="PCY9" s="219"/>
      <c r="PCZ9" s="219"/>
      <c r="PDA9" s="219"/>
      <c r="PDB9" s="219"/>
      <c r="PDC9" s="219"/>
      <c r="PDD9" s="219"/>
      <c r="PDE9" s="219"/>
      <c r="PDF9" s="219"/>
      <c r="PDG9" s="219"/>
      <c r="PDH9" s="219"/>
      <c r="PDI9" s="219"/>
      <c r="PDJ9" s="219"/>
      <c r="PDK9" s="219"/>
      <c r="PDL9" s="219"/>
      <c r="PDQ9" s="219"/>
      <c r="PDR9" s="219"/>
      <c r="PDS9" s="219"/>
      <c r="PDT9" s="219"/>
      <c r="PDU9" s="219"/>
      <c r="PDV9" s="219"/>
      <c r="PDW9" s="219"/>
      <c r="PDX9" s="219"/>
      <c r="PDY9" s="219"/>
      <c r="PDZ9" s="219"/>
      <c r="PEA9" s="219"/>
      <c r="PFS9" s="219"/>
      <c r="PFT9" s="219"/>
      <c r="PFU9" s="219"/>
      <c r="PFV9" s="219"/>
      <c r="PFW9" s="219"/>
      <c r="PFX9" s="219"/>
      <c r="PFY9" s="219"/>
      <c r="PFZ9" s="219"/>
      <c r="PGA9" s="219"/>
      <c r="PGB9" s="219"/>
      <c r="PGC9" s="219"/>
      <c r="PGD9" s="219"/>
      <c r="PGE9" s="219"/>
      <c r="PGF9" s="219"/>
      <c r="PGG9" s="219"/>
      <c r="PGH9" s="219"/>
      <c r="PGI9" s="219"/>
      <c r="PGJ9" s="219"/>
      <c r="PGK9" s="219"/>
      <c r="PGL9" s="219"/>
      <c r="PGM9" s="219"/>
      <c r="PGN9" s="219"/>
      <c r="PGO9" s="219"/>
      <c r="PGP9" s="219"/>
      <c r="PGQ9" s="219"/>
      <c r="PGR9" s="219"/>
      <c r="PGS9" s="219"/>
      <c r="PGT9" s="219"/>
      <c r="PGU9" s="219"/>
      <c r="PGV9" s="219"/>
      <c r="PGW9" s="219"/>
      <c r="PGX9" s="219"/>
      <c r="PGY9" s="219"/>
      <c r="PGZ9" s="219"/>
      <c r="PHA9" s="219"/>
      <c r="PHB9" s="219"/>
      <c r="PHC9" s="219"/>
      <c r="PHD9" s="219"/>
      <c r="PHE9" s="219"/>
      <c r="PHF9" s="219"/>
      <c r="PHG9" s="219"/>
      <c r="PHH9" s="219"/>
      <c r="PHI9" s="219"/>
      <c r="PHJ9" s="219"/>
      <c r="PHK9" s="219"/>
      <c r="PHL9" s="219"/>
      <c r="PHM9" s="219"/>
      <c r="PHN9" s="219"/>
      <c r="PHO9" s="219"/>
      <c r="PHP9" s="219"/>
      <c r="PHQ9" s="219"/>
      <c r="PHR9" s="219"/>
      <c r="PHS9" s="219"/>
      <c r="PHT9" s="219"/>
      <c r="PHU9" s="219"/>
      <c r="PHV9" s="219"/>
      <c r="PHW9" s="219"/>
      <c r="PHX9" s="219"/>
      <c r="PHY9" s="219"/>
      <c r="PHZ9" s="219"/>
      <c r="PIA9" s="219"/>
      <c r="PIB9" s="219"/>
      <c r="PIC9" s="219"/>
      <c r="PID9" s="219"/>
      <c r="PIE9" s="219"/>
      <c r="PIF9" s="219"/>
      <c r="PIG9" s="219"/>
      <c r="PIH9" s="219"/>
      <c r="PII9" s="219"/>
      <c r="PIJ9" s="219"/>
      <c r="PIK9" s="219"/>
      <c r="PIL9" s="219"/>
      <c r="PIM9" s="219"/>
      <c r="PIN9" s="219"/>
      <c r="PIO9" s="219"/>
      <c r="PIP9" s="219"/>
      <c r="PIQ9" s="219"/>
      <c r="PIR9" s="219"/>
      <c r="PIS9" s="219"/>
      <c r="PIT9" s="219"/>
      <c r="PIU9" s="219"/>
      <c r="PIV9" s="219"/>
      <c r="PIW9" s="219"/>
      <c r="PIX9" s="219"/>
      <c r="PIY9" s="219"/>
      <c r="PIZ9" s="219"/>
      <c r="PJA9" s="219"/>
      <c r="PJB9" s="219"/>
      <c r="PJC9" s="219"/>
      <c r="PJD9" s="219"/>
      <c r="PJE9" s="219"/>
      <c r="PJF9" s="219"/>
      <c r="PJG9" s="219"/>
      <c r="PJH9" s="219"/>
      <c r="PJI9" s="219"/>
      <c r="PJJ9" s="219"/>
      <c r="PJK9" s="219"/>
      <c r="PJL9" s="219"/>
      <c r="PJM9" s="219"/>
      <c r="PJN9" s="219"/>
      <c r="PJO9" s="219"/>
      <c r="PJP9" s="219"/>
      <c r="PJQ9" s="219"/>
      <c r="PJR9" s="219"/>
      <c r="PJS9" s="219"/>
      <c r="PJT9" s="219"/>
      <c r="PJU9" s="219"/>
      <c r="PJV9" s="219"/>
      <c r="PJW9" s="219"/>
      <c r="PJX9" s="219"/>
      <c r="PJY9" s="219"/>
      <c r="PJZ9" s="219"/>
      <c r="PKA9" s="219"/>
      <c r="PKB9" s="219"/>
      <c r="PKC9" s="219"/>
      <c r="PKD9" s="219"/>
      <c r="PKE9" s="219"/>
      <c r="PKF9" s="219"/>
      <c r="PKG9" s="219"/>
      <c r="PKH9" s="219"/>
      <c r="PKI9" s="219"/>
      <c r="PKJ9" s="219"/>
      <c r="PKK9" s="219"/>
      <c r="PKL9" s="219"/>
      <c r="PKM9" s="219"/>
      <c r="PKN9" s="219"/>
      <c r="PKO9" s="219"/>
      <c r="PKP9" s="219"/>
      <c r="PKQ9" s="219"/>
      <c r="PKR9" s="219"/>
      <c r="PKS9" s="219"/>
      <c r="PKT9" s="219"/>
      <c r="PKU9" s="219"/>
      <c r="PKV9" s="219"/>
      <c r="PKW9" s="219"/>
      <c r="PKX9" s="219"/>
      <c r="PKY9" s="219"/>
      <c r="PKZ9" s="219"/>
      <c r="PLA9" s="219"/>
      <c r="PLB9" s="219"/>
      <c r="PLC9" s="219"/>
      <c r="PLD9" s="219"/>
      <c r="PLE9" s="219"/>
      <c r="PLF9" s="219"/>
      <c r="PLG9" s="219"/>
      <c r="PLH9" s="219"/>
      <c r="PLI9" s="219"/>
      <c r="PLJ9" s="219"/>
      <c r="PLK9" s="219"/>
      <c r="PLL9" s="219"/>
      <c r="PLM9" s="219"/>
      <c r="PLN9" s="219"/>
      <c r="PLO9" s="219"/>
      <c r="PLP9" s="219"/>
      <c r="PLQ9" s="219"/>
      <c r="PLR9" s="219"/>
      <c r="PLS9" s="219"/>
      <c r="PLT9" s="219"/>
      <c r="PLU9" s="219"/>
      <c r="PLV9" s="219"/>
      <c r="PLW9" s="219"/>
      <c r="PLX9" s="219"/>
      <c r="PLY9" s="219"/>
      <c r="PLZ9" s="219"/>
      <c r="PMA9" s="219"/>
      <c r="PMB9" s="219"/>
      <c r="PMC9" s="219"/>
      <c r="PMD9" s="219"/>
      <c r="PME9" s="219"/>
      <c r="PMF9" s="219"/>
      <c r="PMG9" s="219"/>
      <c r="PMH9" s="219"/>
      <c r="PMI9" s="219"/>
      <c r="PMJ9" s="219"/>
      <c r="PMK9" s="219"/>
      <c r="PML9" s="219"/>
      <c r="PMM9" s="219"/>
      <c r="PMN9" s="219"/>
      <c r="PMO9" s="219"/>
      <c r="PMP9" s="219"/>
      <c r="PMQ9" s="219"/>
      <c r="PMR9" s="219"/>
      <c r="PMS9" s="219"/>
      <c r="PMT9" s="219"/>
      <c r="PMU9" s="219"/>
      <c r="PMV9" s="219"/>
      <c r="PMW9" s="219"/>
      <c r="PMX9" s="219"/>
      <c r="PMY9" s="219"/>
      <c r="PMZ9" s="219"/>
      <c r="PNA9" s="219"/>
      <c r="PNB9" s="219"/>
      <c r="PNC9" s="219"/>
      <c r="PND9" s="219"/>
      <c r="PNE9" s="219"/>
      <c r="PNF9" s="219"/>
      <c r="PNG9" s="219"/>
      <c r="PNH9" s="219"/>
      <c r="PNM9" s="219"/>
      <c r="PNN9" s="219"/>
      <c r="PNO9" s="219"/>
      <c r="PNP9" s="219"/>
      <c r="PNQ9" s="219"/>
      <c r="PNR9" s="219"/>
      <c r="PNS9" s="219"/>
      <c r="PNT9" s="219"/>
      <c r="PNU9" s="219"/>
      <c r="PNV9" s="219"/>
      <c r="PNW9" s="219"/>
      <c r="PPO9" s="219"/>
      <c r="PPP9" s="219"/>
      <c r="PPQ9" s="219"/>
      <c r="PPR9" s="219"/>
      <c r="PPS9" s="219"/>
      <c r="PPT9" s="219"/>
      <c r="PPU9" s="219"/>
      <c r="PPV9" s="219"/>
      <c r="PPW9" s="219"/>
      <c r="PPX9" s="219"/>
      <c r="PPY9" s="219"/>
      <c r="PPZ9" s="219"/>
      <c r="PQA9" s="219"/>
      <c r="PQB9" s="219"/>
      <c r="PQC9" s="219"/>
      <c r="PQD9" s="219"/>
      <c r="PQE9" s="219"/>
      <c r="PQF9" s="219"/>
      <c r="PQG9" s="219"/>
      <c r="PQH9" s="219"/>
      <c r="PQI9" s="219"/>
      <c r="PQJ9" s="219"/>
      <c r="PQK9" s="219"/>
      <c r="PQL9" s="219"/>
      <c r="PQM9" s="219"/>
      <c r="PQN9" s="219"/>
      <c r="PQO9" s="219"/>
      <c r="PQP9" s="219"/>
      <c r="PQQ9" s="219"/>
      <c r="PQR9" s="219"/>
      <c r="PQS9" s="219"/>
      <c r="PQT9" s="219"/>
      <c r="PQU9" s="219"/>
      <c r="PQV9" s="219"/>
      <c r="PQW9" s="219"/>
      <c r="PQX9" s="219"/>
      <c r="PQY9" s="219"/>
      <c r="PQZ9" s="219"/>
      <c r="PRA9" s="219"/>
      <c r="PRB9" s="219"/>
      <c r="PRC9" s="219"/>
      <c r="PRD9" s="219"/>
      <c r="PRE9" s="219"/>
      <c r="PRF9" s="219"/>
      <c r="PRG9" s="219"/>
      <c r="PRH9" s="219"/>
      <c r="PRI9" s="219"/>
      <c r="PRJ9" s="219"/>
      <c r="PRK9" s="219"/>
      <c r="PRL9" s="219"/>
      <c r="PRM9" s="219"/>
      <c r="PRN9" s="219"/>
      <c r="PRO9" s="219"/>
      <c r="PRP9" s="219"/>
      <c r="PRQ9" s="219"/>
      <c r="PRR9" s="219"/>
      <c r="PRS9" s="219"/>
      <c r="PRT9" s="219"/>
      <c r="PRU9" s="219"/>
      <c r="PRV9" s="219"/>
      <c r="PRW9" s="219"/>
      <c r="PRX9" s="219"/>
      <c r="PRY9" s="219"/>
      <c r="PRZ9" s="219"/>
      <c r="PSA9" s="219"/>
      <c r="PSB9" s="219"/>
      <c r="PSC9" s="219"/>
      <c r="PSD9" s="219"/>
      <c r="PSE9" s="219"/>
      <c r="PSF9" s="219"/>
      <c r="PSG9" s="219"/>
      <c r="PSH9" s="219"/>
      <c r="PSI9" s="219"/>
      <c r="PSJ9" s="219"/>
      <c r="PSK9" s="219"/>
      <c r="PSL9" s="219"/>
      <c r="PSM9" s="219"/>
      <c r="PSN9" s="219"/>
      <c r="PSO9" s="219"/>
      <c r="PSP9" s="219"/>
      <c r="PSQ9" s="219"/>
      <c r="PSR9" s="219"/>
      <c r="PSS9" s="219"/>
      <c r="PST9" s="219"/>
      <c r="PSU9" s="219"/>
      <c r="PSV9" s="219"/>
      <c r="PSW9" s="219"/>
      <c r="PSX9" s="219"/>
      <c r="PSY9" s="219"/>
      <c r="PSZ9" s="219"/>
      <c r="PTA9" s="219"/>
      <c r="PTB9" s="219"/>
      <c r="PTC9" s="219"/>
      <c r="PTD9" s="219"/>
      <c r="PTE9" s="219"/>
      <c r="PTF9" s="219"/>
      <c r="PTG9" s="219"/>
      <c r="PTH9" s="219"/>
      <c r="PTI9" s="219"/>
      <c r="PTJ9" s="219"/>
      <c r="PTK9" s="219"/>
      <c r="PTL9" s="219"/>
      <c r="PTM9" s="219"/>
      <c r="PTN9" s="219"/>
      <c r="PTO9" s="219"/>
      <c r="PTP9" s="219"/>
      <c r="PTQ9" s="219"/>
      <c r="PTR9" s="219"/>
      <c r="PTS9" s="219"/>
      <c r="PTT9" s="219"/>
      <c r="PTU9" s="219"/>
      <c r="PTV9" s="219"/>
      <c r="PTW9" s="219"/>
      <c r="PTX9" s="219"/>
      <c r="PTY9" s="219"/>
      <c r="PTZ9" s="219"/>
      <c r="PUA9" s="219"/>
      <c r="PUB9" s="219"/>
      <c r="PUC9" s="219"/>
      <c r="PUD9" s="219"/>
      <c r="PUE9" s="219"/>
      <c r="PUF9" s="219"/>
      <c r="PUG9" s="219"/>
      <c r="PUH9" s="219"/>
      <c r="PUI9" s="219"/>
      <c r="PUJ9" s="219"/>
      <c r="PUK9" s="219"/>
      <c r="PUL9" s="219"/>
      <c r="PUM9" s="219"/>
      <c r="PUN9" s="219"/>
      <c r="PUO9" s="219"/>
      <c r="PUP9" s="219"/>
      <c r="PUQ9" s="219"/>
      <c r="PUR9" s="219"/>
      <c r="PUS9" s="219"/>
      <c r="PUT9" s="219"/>
      <c r="PUU9" s="219"/>
      <c r="PUV9" s="219"/>
      <c r="PUW9" s="219"/>
      <c r="PUX9" s="219"/>
      <c r="PUY9" s="219"/>
      <c r="PUZ9" s="219"/>
      <c r="PVA9" s="219"/>
      <c r="PVB9" s="219"/>
      <c r="PVC9" s="219"/>
      <c r="PVD9" s="219"/>
      <c r="PVE9" s="219"/>
      <c r="PVF9" s="219"/>
      <c r="PVG9" s="219"/>
      <c r="PVH9" s="219"/>
      <c r="PVI9" s="219"/>
      <c r="PVJ9" s="219"/>
      <c r="PVK9" s="219"/>
      <c r="PVL9" s="219"/>
      <c r="PVM9" s="219"/>
      <c r="PVN9" s="219"/>
      <c r="PVO9" s="219"/>
      <c r="PVP9" s="219"/>
      <c r="PVQ9" s="219"/>
      <c r="PVR9" s="219"/>
      <c r="PVS9" s="219"/>
      <c r="PVT9" s="219"/>
      <c r="PVU9" s="219"/>
      <c r="PVV9" s="219"/>
      <c r="PVW9" s="219"/>
      <c r="PVX9" s="219"/>
      <c r="PVY9" s="219"/>
      <c r="PVZ9" s="219"/>
      <c r="PWA9" s="219"/>
      <c r="PWB9" s="219"/>
      <c r="PWC9" s="219"/>
      <c r="PWD9" s="219"/>
      <c r="PWE9" s="219"/>
      <c r="PWF9" s="219"/>
      <c r="PWG9" s="219"/>
      <c r="PWH9" s="219"/>
      <c r="PWI9" s="219"/>
      <c r="PWJ9" s="219"/>
      <c r="PWK9" s="219"/>
      <c r="PWL9" s="219"/>
      <c r="PWM9" s="219"/>
      <c r="PWN9" s="219"/>
      <c r="PWO9" s="219"/>
      <c r="PWP9" s="219"/>
      <c r="PWQ9" s="219"/>
      <c r="PWR9" s="219"/>
      <c r="PWS9" s="219"/>
      <c r="PWT9" s="219"/>
      <c r="PWU9" s="219"/>
      <c r="PWV9" s="219"/>
      <c r="PWW9" s="219"/>
      <c r="PWX9" s="219"/>
      <c r="PWY9" s="219"/>
      <c r="PWZ9" s="219"/>
      <c r="PXA9" s="219"/>
      <c r="PXB9" s="219"/>
      <c r="PXC9" s="219"/>
      <c r="PXD9" s="219"/>
      <c r="PXI9" s="219"/>
      <c r="PXJ9" s="219"/>
      <c r="PXK9" s="219"/>
      <c r="PXL9" s="219"/>
      <c r="PXM9" s="219"/>
      <c r="PXN9" s="219"/>
      <c r="PXO9" s="219"/>
      <c r="PXP9" s="219"/>
      <c r="PXQ9" s="219"/>
      <c r="PXR9" s="219"/>
      <c r="PXS9" s="219"/>
      <c r="PZK9" s="219"/>
      <c r="PZL9" s="219"/>
      <c r="PZM9" s="219"/>
      <c r="PZN9" s="219"/>
      <c r="PZO9" s="219"/>
      <c r="PZP9" s="219"/>
      <c r="PZQ9" s="219"/>
      <c r="PZR9" s="219"/>
      <c r="PZS9" s="219"/>
      <c r="PZT9" s="219"/>
      <c r="PZU9" s="219"/>
      <c r="PZV9" s="219"/>
      <c r="PZW9" s="219"/>
      <c r="PZX9" s="219"/>
      <c r="PZY9" s="219"/>
      <c r="PZZ9" s="219"/>
      <c r="QAA9" s="219"/>
      <c r="QAB9" s="219"/>
      <c r="QAC9" s="219"/>
      <c r="QAD9" s="219"/>
      <c r="QAE9" s="219"/>
      <c r="QAF9" s="219"/>
      <c r="QAG9" s="219"/>
      <c r="QAH9" s="219"/>
      <c r="QAI9" s="219"/>
      <c r="QAJ9" s="219"/>
      <c r="QAK9" s="219"/>
      <c r="QAL9" s="219"/>
      <c r="QAM9" s="219"/>
      <c r="QAN9" s="219"/>
      <c r="QAO9" s="219"/>
      <c r="QAP9" s="219"/>
      <c r="QAQ9" s="219"/>
      <c r="QAR9" s="219"/>
      <c r="QAS9" s="219"/>
      <c r="QAT9" s="219"/>
      <c r="QAU9" s="219"/>
      <c r="QAV9" s="219"/>
      <c r="QAW9" s="219"/>
      <c r="QAX9" s="219"/>
      <c r="QAY9" s="219"/>
      <c r="QAZ9" s="219"/>
      <c r="QBA9" s="219"/>
      <c r="QBB9" s="219"/>
      <c r="QBC9" s="219"/>
      <c r="QBD9" s="219"/>
      <c r="QBE9" s="219"/>
      <c r="QBF9" s="219"/>
      <c r="QBG9" s="219"/>
      <c r="QBH9" s="219"/>
      <c r="QBI9" s="219"/>
      <c r="QBJ9" s="219"/>
      <c r="QBK9" s="219"/>
      <c r="QBL9" s="219"/>
      <c r="QBM9" s="219"/>
      <c r="QBN9" s="219"/>
      <c r="QBO9" s="219"/>
      <c r="QBP9" s="219"/>
      <c r="QBQ9" s="219"/>
      <c r="QBR9" s="219"/>
      <c r="QBS9" s="219"/>
      <c r="QBT9" s="219"/>
      <c r="QBU9" s="219"/>
      <c r="QBV9" s="219"/>
      <c r="QBW9" s="219"/>
      <c r="QBX9" s="219"/>
      <c r="QBY9" s="219"/>
      <c r="QBZ9" s="219"/>
      <c r="QCA9" s="219"/>
      <c r="QCB9" s="219"/>
      <c r="QCC9" s="219"/>
      <c r="QCD9" s="219"/>
      <c r="QCE9" s="219"/>
      <c r="QCF9" s="219"/>
      <c r="QCG9" s="219"/>
      <c r="QCH9" s="219"/>
      <c r="QCI9" s="219"/>
      <c r="QCJ9" s="219"/>
      <c r="QCK9" s="219"/>
      <c r="QCL9" s="219"/>
      <c r="QCM9" s="219"/>
      <c r="QCN9" s="219"/>
      <c r="QCO9" s="219"/>
      <c r="QCP9" s="219"/>
      <c r="QCQ9" s="219"/>
      <c r="QCR9" s="219"/>
      <c r="QCS9" s="219"/>
      <c r="QCT9" s="219"/>
      <c r="QCU9" s="219"/>
      <c r="QCV9" s="219"/>
      <c r="QCW9" s="219"/>
      <c r="QCX9" s="219"/>
      <c r="QCY9" s="219"/>
      <c r="QCZ9" s="219"/>
      <c r="QDA9" s="219"/>
      <c r="QDB9" s="219"/>
      <c r="QDC9" s="219"/>
      <c r="QDD9" s="219"/>
      <c r="QDE9" s="219"/>
      <c r="QDF9" s="219"/>
      <c r="QDG9" s="219"/>
      <c r="QDH9" s="219"/>
      <c r="QDI9" s="219"/>
      <c r="QDJ9" s="219"/>
      <c r="QDK9" s="219"/>
      <c r="QDL9" s="219"/>
      <c r="QDM9" s="219"/>
      <c r="QDN9" s="219"/>
      <c r="QDO9" s="219"/>
      <c r="QDP9" s="219"/>
      <c r="QDQ9" s="219"/>
      <c r="QDR9" s="219"/>
      <c r="QDS9" s="219"/>
      <c r="QDT9" s="219"/>
      <c r="QDU9" s="219"/>
      <c r="QDV9" s="219"/>
      <c r="QDW9" s="219"/>
      <c r="QDX9" s="219"/>
      <c r="QDY9" s="219"/>
      <c r="QDZ9" s="219"/>
      <c r="QEA9" s="219"/>
      <c r="QEB9" s="219"/>
      <c r="QEC9" s="219"/>
      <c r="QED9" s="219"/>
      <c r="QEE9" s="219"/>
      <c r="QEF9" s="219"/>
      <c r="QEG9" s="219"/>
      <c r="QEH9" s="219"/>
      <c r="QEI9" s="219"/>
      <c r="QEJ9" s="219"/>
      <c r="QEK9" s="219"/>
      <c r="QEL9" s="219"/>
      <c r="QEM9" s="219"/>
      <c r="QEN9" s="219"/>
      <c r="QEO9" s="219"/>
      <c r="QEP9" s="219"/>
      <c r="QEQ9" s="219"/>
      <c r="QER9" s="219"/>
      <c r="QES9" s="219"/>
      <c r="QET9" s="219"/>
      <c r="QEU9" s="219"/>
      <c r="QEV9" s="219"/>
      <c r="QEW9" s="219"/>
      <c r="QEX9" s="219"/>
      <c r="QEY9" s="219"/>
      <c r="QEZ9" s="219"/>
      <c r="QFA9" s="219"/>
      <c r="QFB9" s="219"/>
      <c r="QFC9" s="219"/>
      <c r="QFD9" s="219"/>
      <c r="QFE9" s="219"/>
      <c r="QFF9" s="219"/>
      <c r="QFG9" s="219"/>
      <c r="QFH9" s="219"/>
      <c r="QFI9" s="219"/>
      <c r="QFJ9" s="219"/>
      <c r="QFK9" s="219"/>
      <c r="QFL9" s="219"/>
      <c r="QFM9" s="219"/>
      <c r="QFN9" s="219"/>
      <c r="QFO9" s="219"/>
      <c r="QFP9" s="219"/>
      <c r="QFQ9" s="219"/>
      <c r="QFR9" s="219"/>
      <c r="QFS9" s="219"/>
      <c r="QFT9" s="219"/>
      <c r="QFU9" s="219"/>
      <c r="QFV9" s="219"/>
      <c r="QFW9" s="219"/>
      <c r="QFX9" s="219"/>
      <c r="QFY9" s="219"/>
      <c r="QFZ9" s="219"/>
      <c r="QGA9" s="219"/>
      <c r="QGB9" s="219"/>
      <c r="QGC9" s="219"/>
      <c r="QGD9" s="219"/>
      <c r="QGE9" s="219"/>
      <c r="QGF9" s="219"/>
      <c r="QGG9" s="219"/>
      <c r="QGH9" s="219"/>
      <c r="QGI9" s="219"/>
      <c r="QGJ9" s="219"/>
      <c r="QGK9" s="219"/>
      <c r="QGL9" s="219"/>
      <c r="QGM9" s="219"/>
      <c r="QGN9" s="219"/>
      <c r="QGO9" s="219"/>
      <c r="QGP9" s="219"/>
      <c r="QGQ9" s="219"/>
      <c r="QGR9" s="219"/>
      <c r="QGS9" s="219"/>
      <c r="QGT9" s="219"/>
      <c r="QGU9" s="219"/>
      <c r="QGV9" s="219"/>
      <c r="QGW9" s="219"/>
      <c r="QGX9" s="219"/>
      <c r="QGY9" s="219"/>
      <c r="QGZ9" s="219"/>
      <c r="QHE9" s="219"/>
      <c r="QHF9" s="219"/>
      <c r="QHG9" s="219"/>
      <c r="QHH9" s="219"/>
      <c r="QHI9" s="219"/>
      <c r="QHJ9" s="219"/>
      <c r="QHK9" s="219"/>
      <c r="QHL9" s="219"/>
      <c r="QHM9" s="219"/>
      <c r="QHN9" s="219"/>
      <c r="QHO9" s="219"/>
      <c r="QJG9" s="219"/>
      <c r="QJH9" s="219"/>
      <c r="QJI9" s="219"/>
      <c r="QJJ9" s="219"/>
      <c r="QJK9" s="219"/>
      <c r="QJL9" s="219"/>
      <c r="QJM9" s="219"/>
      <c r="QJN9" s="219"/>
      <c r="QJO9" s="219"/>
      <c r="QJP9" s="219"/>
      <c r="QJQ9" s="219"/>
      <c r="QJR9" s="219"/>
      <c r="QJS9" s="219"/>
      <c r="QJT9" s="219"/>
      <c r="QJU9" s="219"/>
      <c r="QJV9" s="219"/>
      <c r="QJW9" s="219"/>
      <c r="QJX9" s="219"/>
      <c r="QJY9" s="219"/>
      <c r="QJZ9" s="219"/>
      <c r="QKA9" s="219"/>
      <c r="QKB9" s="219"/>
      <c r="QKC9" s="219"/>
      <c r="QKD9" s="219"/>
      <c r="QKE9" s="219"/>
      <c r="QKF9" s="219"/>
      <c r="QKG9" s="219"/>
      <c r="QKH9" s="219"/>
      <c r="QKI9" s="219"/>
      <c r="QKJ9" s="219"/>
      <c r="QKK9" s="219"/>
      <c r="QKL9" s="219"/>
      <c r="QKM9" s="219"/>
      <c r="QKN9" s="219"/>
      <c r="QKO9" s="219"/>
      <c r="QKP9" s="219"/>
      <c r="QKQ9" s="219"/>
      <c r="QKR9" s="219"/>
      <c r="QKS9" s="219"/>
      <c r="QKT9" s="219"/>
      <c r="QKU9" s="219"/>
      <c r="QKV9" s="219"/>
      <c r="QKW9" s="219"/>
      <c r="QKX9" s="219"/>
      <c r="QKY9" s="219"/>
      <c r="QKZ9" s="219"/>
      <c r="QLA9" s="219"/>
      <c r="QLB9" s="219"/>
      <c r="QLC9" s="219"/>
      <c r="QLD9" s="219"/>
      <c r="QLE9" s="219"/>
      <c r="QLF9" s="219"/>
      <c r="QLG9" s="219"/>
      <c r="QLH9" s="219"/>
      <c r="QLI9" s="219"/>
      <c r="QLJ9" s="219"/>
      <c r="QLK9" s="219"/>
      <c r="QLL9" s="219"/>
      <c r="QLM9" s="219"/>
      <c r="QLN9" s="219"/>
      <c r="QLO9" s="219"/>
      <c r="QLP9" s="219"/>
      <c r="QLQ9" s="219"/>
      <c r="QLR9" s="219"/>
      <c r="QLS9" s="219"/>
      <c r="QLT9" s="219"/>
      <c r="QLU9" s="219"/>
      <c r="QLV9" s="219"/>
      <c r="QLW9" s="219"/>
      <c r="QLX9" s="219"/>
      <c r="QLY9" s="219"/>
      <c r="QLZ9" s="219"/>
      <c r="QMA9" s="219"/>
      <c r="QMB9" s="219"/>
      <c r="QMC9" s="219"/>
      <c r="QMD9" s="219"/>
      <c r="QME9" s="219"/>
      <c r="QMF9" s="219"/>
      <c r="QMG9" s="219"/>
      <c r="QMH9" s="219"/>
      <c r="QMI9" s="219"/>
      <c r="QMJ9" s="219"/>
      <c r="QMK9" s="219"/>
      <c r="QML9" s="219"/>
      <c r="QMM9" s="219"/>
      <c r="QMN9" s="219"/>
      <c r="QMO9" s="219"/>
      <c r="QMP9" s="219"/>
      <c r="QMQ9" s="219"/>
      <c r="QMR9" s="219"/>
      <c r="QMS9" s="219"/>
      <c r="QMT9" s="219"/>
      <c r="QMU9" s="219"/>
      <c r="QMV9" s="219"/>
      <c r="QMW9" s="219"/>
      <c r="QMX9" s="219"/>
      <c r="QMY9" s="219"/>
      <c r="QMZ9" s="219"/>
      <c r="QNA9" s="219"/>
      <c r="QNB9" s="219"/>
      <c r="QNC9" s="219"/>
      <c r="QND9" s="219"/>
      <c r="QNE9" s="219"/>
      <c r="QNF9" s="219"/>
      <c r="QNG9" s="219"/>
      <c r="QNH9" s="219"/>
      <c r="QNI9" s="219"/>
      <c r="QNJ9" s="219"/>
      <c r="QNK9" s="219"/>
      <c r="QNL9" s="219"/>
      <c r="QNM9" s="219"/>
      <c r="QNN9" s="219"/>
      <c r="QNO9" s="219"/>
      <c r="QNP9" s="219"/>
      <c r="QNQ9" s="219"/>
      <c r="QNR9" s="219"/>
      <c r="QNS9" s="219"/>
      <c r="QNT9" s="219"/>
      <c r="QNU9" s="219"/>
      <c r="QNV9" s="219"/>
      <c r="QNW9" s="219"/>
      <c r="QNX9" s="219"/>
      <c r="QNY9" s="219"/>
      <c r="QNZ9" s="219"/>
      <c r="QOA9" s="219"/>
      <c r="QOB9" s="219"/>
      <c r="QOC9" s="219"/>
      <c r="QOD9" s="219"/>
      <c r="QOE9" s="219"/>
      <c r="QOF9" s="219"/>
      <c r="QOG9" s="219"/>
      <c r="QOH9" s="219"/>
      <c r="QOI9" s="219"/>
      <c r="QOJ9" s="219"/>
      <c r="QOK9" s="219"/>
      <c r="QOL9" s="219"/>
      <c r="QOM9" s="219"/>
      <c r="QON9" s="219"/>
      <c r="QOO9" s="219"/>
      <c r="QOP9" s="219"/>
      <c r="QOQ9" s="219"/>
      <c r="QOR9" s="219"/>
      <c r="QOS9" s="219"/>
      <c r="QOT9" s="219"/>
      <c r="QOU9" s="219"/>
      <c r="QOV9" s="219"/>
      <c r="QOW9" s="219"/>
      <c r="QOX9" s="219"/>
      <c r="QOY9" s="219"/>
      <c r="QOZ9" s="219"/>
      <c r="QPA9" s="219"/>
      <c r="QPB9" s="219"/>
      <c r="QPC9" s="219"/>
      <c r="QPD9" s="219"/>
      <c r="QPE9" s="219"/>
      <c r="QPF9" s="219"/>
      <c r="QPG9" s="219"/>
      <c r="QPH9" s="219"/>
      <c r="QPI9" s="219"/>
      <c r="QPJ9" s="219"/>
      <c r="QPK9" s="219"/>
      <c r="QPL9" s="219"/>
      <c r="QPM9" s="219"/>
      <c r="QPN9" s="219"/>
      <c r="QPO9" s="219"/>
      <c r="QPP9" s="219"/>
      <c r="QPQ9" s="219"/>
      <c r="QPR9" s="219"/>
      <c r="QPS9" s="219"/>
      <c r="QPT9" s="219"/>
      <c r="QPU9" s="219"/>
      <c r="QPV9" s="219"/>
      <c r="QPW9" s="219"/>
      <c r="QPX9" s="219"/>
      <c r="QPY9" s="219"/>
      <c r="QPZ9" s="219"/>
      <c r="QQA9" s="219"/>
      <c r="QQB9" s="219"/>
      <c r="QQC9" s="219"/>
      <c r="QQD9" s="219"/>
      <c r="QQE9" s="219"/>
      <c r="QQF9" s="219"/>
      <c r="QQG9" s="219"/>
      <c r="QQH9" s="219"/>
      <c r="QQI9" s="219"/>
      <c r="QQJ9" s="219"/>
      <c r="QQK9" s="219"/>
      <c r="QQL9" s="219"/>
      <c r="QQM9" s="219"/>
      <c r="QQN9" s="219"/>
      <c r="QQO9" s="219"/>
      <c r="QQP9" s="219"/>
      <c r="QQQ9" s="219"/>
      <c r="QQR9" s="219"/>
      <c r="QQS9" s="219"/>
      <c r="QQT9" s="219"/>
      <c r="QQU9" s="219"/>
      <c r="QQV9" s="219"/>
      <c r="QRA9" s="219"/>
      <c r="QRB9" s="219"/>
      <c r="QRC9" s="219"/>
      <c r="QRD9" s="219"/>
      <c r="QRE9" s="219"/>
      <c r="QRF9" s="219"/>
      <c r="QRG9" s="219"/>
      <c r="QRH9" s="219"/>
      <c r="QRI9" s="219"/>
      <c r="QRJ9" s="219"/>
      <c r="QRK9" s="219"/>
      <c r="QTC9" s="219"/>
      <c r="QTD9" s="219"/>
      <c r="QTE9" s="219"/>
      <c r="QTF9" s="219"/>
      <c r="QTG9" s="219"/>
      <c r="QTH9" s="219"/>
      <c r="QTI9" s="219"/>
      <c r="QTJ9" s="219"/>
      <c r="QTK9" s="219"/>
      <c r="QTL9" s="219"/>
      <c r="QTM9" s="219"/>
      <c r="QTN9" s="219"/>
      <c r="QTO9" s="219"/>
      <c r="QTP9" s="219"/>
      <c r="QTQ9" s="219"/>
      <c r="QTR9" s="219"/>
      <c r="QTS9" s="219"/>
      <c r="QTT9" s="219"/>
      <c r="QTU9" s="219"/>
      <c r="QTV9" s="219"/>
      <c r="QTW9" s="219"/>
      <c r="QTX9" s="219"/>
      <c r="QTY9" s="219"/>
      <c r="QTZ9" s="219"/>
      <c r="QUA9" s="219"/>
      <c r="QUB9" s="219"/>
      <c r="QUC9" s="219"/>
      <c r="QUD9" s="219"/>
      <c r="QUE9" s="219"/>
      <c r="QUF9" s="219"/>
      <c r="QUG9" s="219"/>
      <c r="QUH9" s="219"/>
      <c r="QUI9" s="219"/>
      <c r="QUJ9" s="219"/>
      <c r="QUK9" s="219"/>
      <c r="QUL9" s="219"/>
      <c r="QUM9" s="219"/>
      <c r="QUN9" s="219"/>
      <c r="QUO9" s="219"/>
      <c r="QUP9" s="219"/>
      <c r="QUQ9" s="219"/>
      <c r="QUR9" s="219"/>
      <c r="QUS9" s="219"/>
      <c r="QUT9" s="219"/>
      <c r="QUU9" s="219"/>
      <c r="QUV9" s="219"/>
      <c r="QUW9" s="219"/>
      <c r="QUX9" s="219"/>
      <c r="QUY9" s="219"/>
      <c r="QUZ9" s="219"/>
      <c r="QVA9" s="219"/>
      <c r="QVB9" s="219"/>
      <c r="QVC9" s="219"/>
      <c r="QVD9" s="219"/>
      <c r="QVE9" s="219"/>
      <c r="QVF9" s="219"/>
      <c r="QVG9" s="219"/>
      <c r="QVH9" s="219"/>
      <c r="QVI9" s="219"/>
      <c r="QVJ9" s="219"/>
      <c r="QVK9" s="219"/>
      <c r="QVL9" s="219"/>
      <c r="QVM9" s="219"/>
      <c r="QVN9" s="219"/>
      <c r="QVO9" s="219"/>
      <c r="QVP9" s="219"/>
      <c r="QVQ9" s="219"/>
      <c r="QVR9" s="219"/>
      <c r="QVS9" s="219"/>
      <c r="QVT9" s="219"/>
      <c r="QVU9" s="219"/>
      <c r="QVV9" s="219"/>
      <c r="QVW9" s="219"/>
      <c r="QVX9" s="219"/>
      <c r="QVY9" s="219"/>
      <c r="QVZ9" s="219"/>
      <c r="QWA9" s="219"/>
      <c r="QWB9" s="219"/>
      <c r="QWC9" s="219"/>
      <c r="QWD9" s="219"/>
      <c r="QWE9" s="219"/>
      <c r="QWF9" s="219"/>
      <c r="QWG9" s="219"/>
      <c r="QWH9" s="219"/>
      <c r="QWI9" s="219"/>
      <c r="QWJ9" s="219"/>
      <c r="QWK9" s="219"/>
      <c r="QWL9" s="219"/>
      <c r="QWM9" s="219"/>
      <c r="QWN9" s="219"/>
      <c r="QWO9" s="219"/>
      <c r="QWP9" s="219"/>
      <c r="QWQ9" s="219"/>
      <c r="QWR9" s="219"/>
      <c r="QWS9" s="219"/>
      <c r="QWT9" s="219"/>
      <c r="QWU9" s="219"/>
      <c r="QWV9" s="219"/>
      <c r="QWW9" s="219"/>
      <c r="QWX9" s="219"/>
      <c r="QWY9" s="219"/>
      <c r="QWZ9" s="219"/>
      <c r="QXA9" s="219"/>
      <c r="QXB9" s="219"/>
      <c r="QXC9" s="219"/>
      <c r="QXD9" s="219"/>
      <c r="QXE9" s="219"/>
      <c r="QXF9" s="219"/>
      <c r="QXG9" s="219"/>
      <c r="QXH9" s="219"/>
      <c r="QXI9" s="219"/>
      <c r="QXJ9" s="219"/>
      <c r="QXK9" s="219"/>
      <c r="QXL9" s="219"/>
      <c r="QXM9" s="219"/>
      <c r="QXN9" s="219"/>
      <c r="QXO9" s="219"/>
      <c r="QXP9" s="219"/>
      <c r="QXQ9" s="219"/>
      <c r="QXR9" s="219"/>
      <c r="QXS9" s="219"/>
      <c r="QXT9" s="219"/>
      <c r="QXU9" s="219"/>
      <c r="QXV9" s="219"/>
      <c r="QXW9" s="219"/>
      <c r="QXX9" s="219"/>
      <c r="QXY9" s="219"/>
      <c r="QXZ9" s="219"/>
      <c r="QYA9" s="219"/>
      <c r="QYB9" s="219"/>
      <c r="QYC9" s="219"/>
      <c r="QYD9" s="219"/>
      <c r="QYE9" s="219"/>
      <c r="QYF9" s="219"/>
      <c r="QYG9" s="219"/>
      <c r="QYH9" s="219"/>
      <c r="QYI9" s="219"/>
      <c r="QYJ9" s="219"/>
      <c r="QYK9" s="219"/>
      <c r="QYL9" s="219"/>
      <c r="QYM9" s="219"/>
      <c r="QYN9" s="219"/>
      <c r="QYO9" s="219"/>
      <c r="QYP9" s="219"/>
      <c r="QYQ9" s="219"/>
      <c r="QYR9" s="219"/>
      <c r="QYS9" s="219"/>
      <c r="QYT9" s="219"/>
      <c r="QYU9" s="219"/>
      <c r="QYV9" s="219"/>
      <c r="QYW9" s="219"/>
      <c r="QYX9" s="219"/>
      <c r="QYY9" s="219"/>
      <c r="QYZ9" s="219"/>
      <c r="QZA9" s="219"/>
      <c r="QZB9" s="219"/>
      <c r="QZC9" s="219"/>
      <c r="QZD9" s="219"/>
      <c r="QZE9" s="219"/>
      <c r="QZF9" s="219"/>
      <c r="QZG9" s="219"/>
      <c r="QZH9" s="219"/>
      <c r="QZI9" s="219"/>
      <c r="QZJ9" s="219"/>
      <c r="QZK9" s="219"/>
      <c r="QZL9" s="219"/>
      <c r="QZM9" s="219"/>
      <c r="QZN9" s="219"/>
      <c r="QZO9" s="219"/>
      <c r="QZP9" s="219"/>
      <c r="QZQ9" s="219"/>
      <c r="QZR9" s="219"/>
      <c r="QZS9" s="219"/>
      <c r="QZT9" s="219"/>
      <c r="QZU9" s="219"/>
      <c r="QZV9" s="219"/>
      <c r="QZW9" s="219"/>
      <c r="QZX9" s="219"/>
      <c r="QZY9" s="219"/>
      <c r="QZZ9" s="219"/>
      <c r="RAA9" s="219"/>
      <c r="RAB9" s="219"/>
      <c r="RAC9" s="219"/>
      <c r="RAD9" s="219"/>
      <c r="RAE9" s="219"/>
      <c r="RAF9" s="219"/>
      <c r="RAG9" s="219"/>
      <c r="RAH9" s="219"/>
      <c r="RAI9" s="219"/>
      <c r="RAJ9" s="219"/>
      <c r="RAK9" s="219"/>
      <c r="RAL9" s="219"/>
      <c r="RAM9" s="219"/>
      <c r="RAN9" s="219"/>
      <c r="RAO9" s="219"/>
      <c r="RAP9" s="219"/>
      <c r="RAQ9" s="219"/>
      <c r="RAR9" s="219"/>
      <c r="RAW9" s="219"/>
      <c r="RAX9" s="219"/>
      <c r="RAY9" s="219"/>
      <c r="RAZ9" s="219"/>
      <c r="RBA9" s="219"/>
      <c r="RBB9" s="219"/>
      <c r="RBC9" s="219"/>
      <c r="RBD9" s="219"/>
      <c r="RBE9" s="219"/>
      <c r="RBF9" s="219"/>
      <c r="RBG9" s="219"/>
      <c r="RCY9" s="219"/>
      <c r="RCZ9" s="219"/>
      <c r="RDA9" s="219"/>
      <c r="RDB9" s="219"/>
      <c r="RDC9" s="219"/>
      <c r="RDD9" s="219"/>
      <c r="RDE9" s="219"/>
      <c r="RDF9" s="219"/>
      <c r="RDG9" s="219"/>
      <c r="RDH9" s="219"/>
      <c r="RDI9" s="219"/>
      <c r="RDJ9" s="219"/>
      <c r="RDK9" s="219"/>
      <c r="RDL9" s="219"/>
      <c r="RDM9" s="219"/>
      <c r="RDN9" s="219"/>
      <c r="RDO9" s="219"/>
      <c r="RDP9" s="219"/>
      <c r="RDQ9" s="219"/>
      <c r="RDR9" s="219"/>
      <c r="RDS9" s="219"/>
      <c r="RDT9" s="219"/>
      <c r="RDU9" s="219"/>
      <c r="RDV9" s="219"/>
      <c r="RDW9" s="219"/>
      <c r="RDX9" s="219"/>
      <c r="RDY9" s="219"/>
      <c r="RDZ9" s="219"/>
      <c r="REA9" s="219"/>
      <c r="REB9" s="219"/>
      <c r="REC9" s="219"/>
      <c r="RED9" s="219"/>
      <c r="REE9" s="219"/>
      <c r="REF9" s="219"/>
      <c r="REG9" s="219"/>
      <c r="REH9" s="219"/>
      <c r="REI9" s="219"/>
      <c r="REJ9" s="219"/>
      <c r="REK9" s="219"/>
      <c r="REL9" s="219"/>
      <c r="REM9" s="219"/>
      <c r="REN9" s="219"/>
      <c r="REO9" s="219"/>
      <c r="REP9" s="219"/>
      <c r="REQ9" s="219"/>
      <c r="RER9" s="219"/>
      <c r="RES9" s="219"/>
      <c r="RET9" s="219"/>
      <c r="REU9" s="219"/>
      <c r="REV9" s="219"/>
      <c r="REW9" s="219"/>
      <c r="REX9" s="219"/>
      <c r="REY9" s="219"/>
      <c r="REZ9" s="219"/>
      <c r="RFA9" s="219"/>
      <c r="RFB9" s="219"/>
      <c r="RFC9" s="219"/>
      <c r="RFD9" s="219"/>
      <c r="RFE9" s="219"/>
      <c r="RFF9" s="219"/>
      <c r="RFG9" s="219"/>
      <c r="RFH9" s="219"/>
      <c r="RFI9" s="219"/>
      <c r="RFJ9" s="219"/>
      <c r="RFK9" s="219"/>
      <c r="RFL9" s="219"/>
      <c r="RFM9" s="219"/>
      <c r="RFN9" s="219"/>
      <c r="RFO9" s="219"/>
      <c r="RFP9" s="219"/>
      <c r="RFQ9" s="219"/>
      <c r="RFR9" s="219"/>
      <c r="RFS9" s="219"/>
      <c r="RFT9" s="219"/>
      <c r="RFU9" s="219"/>
      <c r="RFV9" s="219"/>
      <c r="RFW9" s="219"/>
      <c r="RFX9" s="219"/>
      <c r="RFY9" s="219"/>
      <c r="RFZ9" s="219"/>
      <c r="RGA9" s="219"/>
      <c r="RGB9" s="219"/>
      <c r="RGC9" s="219"/>
      <c r="RGD9" s="219"/>
      <c r="RGE9" s="219"/>
      <c r="RGF9" s="219"/>
      <c r="RGG9" s="219"/>
      <c r="RGH9" s="219"/>
      <c r="RGI9" s="219"/>
      <c r="RGJ9" s="219"/>
      <c r="RGK9" s="219"/>
      <c r="RGL9" s="219"/>
      <c r="RGM9" s="219"/>
      <c r="RGN9" s="219"/>
      <c r="RGO9" s="219"/>
      <c r="RGP9" s="219"/>
      <c r="RGQ9" s="219"/>
      <c r="RGR9" s="219"/>
      <c r="RGS9" s="219"/>
      <c r="RGT9" s="219"/>
      <c r="RGU9" s="219"/>
      <c r="RGV9" s="219"/>
      <c r="RGW9" s="219"/>
      <c r="RGX9" s="219"/>
      <c r="RGY9" s="219"/>
      <c r="RGZ9" s="219"/>
      <c r="RHA9" s="219"/>
      <c r="RHB9" s="219"/>
      <c r="RHC9" s="219"/>
      <c r="RHD9" s="219"/>
      <c r="RHE9" s="219"/>
      <c r="RHF9" s="219"/>
      <c r="RHG9" s="219"/>
      <c r="RHH9" s="219"/>
      <c r="RHI9" s="219"/>
      <c r="RHJ9" s="219"/>
      <c r="RHK9" s="219"/>
      <c r="RHL9" s="219"/>
      <c r="RHM9" s="219"/>
      <c r="RHN9" s="219"/>
      <c r="RHO9" s="219"/>
      <c r="RHP9" s="219"/>
      <c r="RHQ9" s="219"/>
      <c r="RHR9" s="219"/>
      <c r="RHS9" s="219"/>
      <c r="RHT9" s="219"/>
      <c r="RHU9" s="219"/>
      <c r="RHV9" s="219"/>
      <c r="RHW9" s="219"/>
      <c r="RHX9" s="219"/>
      <c r="RHY9" s="219"/>
      <c r="RHZ9" s="219"/>
      <c r="RIA9" s="219"/>
      <c r="RIB9" s="219"/>
      <c r="RIC9" s="219"/>
      <c r="RID9" s="219"/>
      <c r="RIE9" s="219"/>
      <c r="RIF9" s="219"/>
      <c r="RIG9" s="219"/>
      <c r="RIH9" s="219"/>
      <c r="RII9" s="219"/>
      <c r="RIJ9" s="219"/>
      <c r="RIK9" s="219"/>
      <c r="RIL9" s="219"/>
      <c r="RIM9" s="219"/>
      <c r="RIN9" s="219"/>
      <c r="RIO9" s="219"/>
      <c r="RIP9" s="219"/>
      <c r="RIQ9" s="219"/>
      <c r="RIR9" s="219"/>
      <c r="RIS9" s="219"/>
      <c r="RIT9" s="219"/>
      <c r="RIU9" s="219"/>
      <c r="RIV9" s="219"/>
      <c r="RIW9" s="219"/>
      <c r="RIX9" s="219"/>
      <c r="RIY9" s="219"/>
      <c r="RIZ9" s="219"/>
      <c r="RJA9" s="219"/>
      <c r="RJB9" s="219"/>
      <c r="RJC9" s="219"/>
      <c r="RJD9" s="219"/>
      <c r="RJE9" s="219"/>
      <c r="RJF9" s="219"/>
      <c r="RJG9" s="219"/>
      <c r="RJH9" s="219"/>
      <c r="RJI9" s="219"/>
      <c r="RJJ9" s="219"/>
      <c r="RJK9" s="219"/>
      <c r="RJL9" s="219"/>
      <c r="RJM9" s="219"/>
      <c r="RJN9" s="219"/>
      <c r="RJO9" s="219"/>
      <c r="RJP9" s="219"/>
      <c r="RJQ9" s="219"/>
      <c r="RJR9" s="219"/>
      <c r="RJS9" s="219"/>
      <c r="RJT9" s="219"/>
      <c r="RJU9" s="219"/>
      <c r="RJV9" s="219"/>
      <c r="RJW9" s="219"/>
      <c r="RJX9" s="219"/>
      <c r="RJY9" s="219"/>
      <c r="RJZ9" s="219"/>
      <c r="RKA9" s="219"/>
      <c r="RKB9" s="219"/>
      <c r="RKC9" s="219"/>
      <c r="RKD9" s="219"/>
      <c r="RKE9" s="219"/>
      <c r="RKF9" s="219"/>
      <c r="RKG9" s="219"/>
      <c r="RKH9" s="219"/>
      <c r="RKI9" s="219"/>
      <c r="RKJ9" s="219"/>
      <c r="RKK9" s="219"/>
      <c r="RKL9" s="219"/>
      <c r="RKM9" s="219"/>
      <c r="RKN9" s="219"/>
      <c r="RKS9" s="219"/>
      <c r="RKT9" s="219"/>
      <c r="RKU9" s="219"/>
      <c r="RKV9" s="219"/>
      <c r="RKW9" s="219"/>
      <c r="RKX9" s="219"/>
      <c r="RKY9" s="219"/>
      <c r="RKZ9" s="219"/>
      <c r="RLA9" s="219"/>
      <c r="RLB9" s="219"/>
      <c r="RLC9" s="219"/>
      <c r="RMU9" s="219"/>
      <c r="RMV9" s="219"/>
      <c r="RMW9" s="219"/>
      <c r="RMX9" s="219"/>
      <c r="RMY9" s="219"/>
      <c r="RMZ9" s="219"/>
      <c r="RNA9" s="219"/>
      <c r="RNB9" s="219"/>
      <c r="RNC9" s="219"/>
      <c r="RND9" s="219"/>
      <c r="RNE9" s="219"/>
      <c r="RNF9" s="219"/>
      <c r="RNG9" s="219"/>
      <c r="RNH9" s="219"/>
      <c r="RNI9" s="219"/>
      <c r="RNJ9" s="219"/>
      <c r="RNK9" s="219"/>
      <c r="RNL9" s="219"/>
      <c r="RNM9" s="219"/>
      <c r="RNN9" s="219"/>
      <c r="RNO9" s="219"/>
      <c r="RNP9" s="219"/>
      <c r="RNQ9" s="219"/>
      <c r="RNR9" s="219"/>
      <c r="RNS9" s="219"/>
      <c r="RNT9" s="219"/>
      <c r="RNU9" s="219"/>
      <c r="RNV9" s="219"/>
      <c r="RNW9" s="219"/>
      <c r="RNX9" s="219"/>
      <c r="RNY9" s="219"/>
      <c r="RNZ9" s="219"/>
      <c r="ROA9" s="219"/>
      <c r="ROB9" s="219"/>
      <c r="ROC9" s="219"/>
      <c r="ROD9" s="219"/>
      <c r="ROE9" s="219"/>
      <c r="ROF9" s="219"/>
      <c r="ROG9" s="219"/>
      <c r="ROH9" s="219"/>
      <c r="ROI9" s="219"/>
      <c r="ROJ9" s="219"/>
      <c r="ROK9" s="219"/>
      <c r="ROL9" s="219"/>
      <c r="ROM9" s="219"/>
      <c r="RON9" s="219"/>
      <c r="ROO9" s="219"/>
      <c r="ROP9" s="219"/>
      <c r="ROQ9" s="219"/>
      <c r="ROR9" s="219"/>
      <c r="ROS9" s="219"/>
      <c r="ROT9" s="219"/>
      <c r="ROU9" s="219"/>
      <c r="ROV9" s="219"/>
      <c r="ROW9" s="219"/>
      <c r="ROX9" s="219"/>
      <c r="ROY9" s="219"/>
      <c r="ROZ9" s="219"/>
      <c r="RPA9" s="219"/>
      <c r="RPB9" s="219"/>
      <c r="RPC9" s="219"/>
      <c r="RPD9" s="219"/>
      <c r="RPE9" s="219"/>
      <c r="RPF9" s="219"/>
      <c r="RPG9" s="219"/>
      <c r="RPH9" s="219"/>
      <c r="RPI9" s="219"/>
      <c r="RPJ9" s="219"/>
      <c r="RPK9" s="219"/>
      <c r="RPL9" s="219"/>
      <c r="RPM9" s="219"/>
      <c r="RPN9" s="219"/>
      <c r="RPO9" s="219"/>
      <c r="RPP9" s="219"/>
      <c r="RPQ9" s="219"/>
      <c r="RPR9" s="219"/>
      <c r="RPS9" s="219"/>
      <c r="RPT9" s="219"/>
      <c r="RPU9" s="219"/>
      <c r="RPV9" s="219"/>
      <c r="RPW9" s="219"/>
      <c r="RPX9" s="219"/>
      <c r="RPY9" s="219"/>
      <c r="RPZ9" s="219"/>
      <c r="RQA9" s="219"/>
      <c r="RQB9" s="219"/>
      <c r="RQC9" s="219"/>
      <c r="RQD9" s="219"/>
      <c r="RQE9" s="219"/>
      <c r="RQF9" s="219"/>
      <c r="RQG9" s="219"/>
      <c r="RQH9" s="219"/>
      <c r="RQI9" s="219"/>
      <c r="RQJ9" s="219"/>
      <c r="RQK9" s="219"/>
      <c r="RQL9" s="219"/>
      <c r="RQM9" s="219"/>
      <c r="RQN9" s="219"/>
      <c r="RQO9" s="219"/>
      <c r="RQP9" s="219"/>
      <c r="RQQ9" s="219"/>
      <c r="RQR9" s="219"/>
      <c r="RQS9" s="219"/>
      <c r="RQT9" s="219"/>
      <c r="RQU9" s="219"/>
      <c r="RQV9" s="219"/>
      <c r="RQW9" s="219"/>
      <c r="RQX9" s="219"/>
      <c r="RQY9" s="219"/>
      <c r="RQZ9" s="219"/>
      <c r="RRA9" s="219"/>
      <c r="RRB9" s="219"/>
      <c r="RRC9" s="219"/>
      <c r="RRD9" s="219"/>
      <c r="RRE9" s="219"/>
      <c r="RRF9" s="219"/>
      <c r="RRG9" s="219"/>
      <c r="RRH9" s="219"/>
      <c r="RRI9" s="219"/>
      <c r="RRJ9" s="219"/>
      <c r="RRK9" s="219"/>
      <c r="RRL9" s="219"/>
      <c r="RRM9" s="219"/>
      <c r="RRN9" s="219"/>
      <c r="RRO9" s="219"/>
      <c r="RRP9" s="219"/>
      <c r="RRQ9" s="219"/>
      <c r="RRR9" s="219"/>
      <c r="RRS9" s="219"/>
      <c r="RRT9" s="219"/>
      <c r="RRU9" s="219"/>
      <c r="RRV9" s="219"/>
      <c r="RRW9" s="219"/>
      <c r="RRX9" s="219"/>
      <c r="RRY9" s="219"/>
      <c r="RRZ9" s="219"/>
      <c r="RSA9" s="219"/>
      <c r="RSB9" s="219"/>
      <c r="RSC9" s="219"/>
      <c r="RSD9" s="219"/>
      <c r="RSE9" s="219"/>
      <c r="RSF9" s="219"/>
      <c r="RSG9" s="219"/>
      <c r="RSH9" s="219"/>
      <c r="RSI9" s="219"/>
      <c r="RSJ9" s="219"/>
      <c r="RSK9" s="219"/>
      <c r="RSL9" s="219"/>
      <c r="RSM9" s="219"/>
      <c r="RSN9" s="219"/>
      <c r="RSO9" s="219"/>
      <c r="RSP9" s="219"/>
      <c r="RSQ9" s="219"/>
      <c r="RSR9" s="219"/>
      <c r="RSS9" s="219"/>
      <c r="RST9" s="219"/>
      <c r="RSU9" s="219"/>
      <c r="RSV9" s="219"/>
      <c r="RSW9" s="219"/>
      <c r="RSX9" s="219"/>
      <c r="RSY9" s="219"/>
      <c r="RSZ9" s="219"/>
      <c r="RTA9" s="219"/>
      <c r="RTB9" s="219"/>
      <c r="RTC9" s="219"/>
      <c r="RTD9" s="219"/>
      <c r="RTE9" s="219"/>
      <c r="RTF9" s="219"/>
      <c r="RTG9" s="219"/>
      <c r="RTH9" s="219"/>
      <c r="RTI9" s="219"/>
      <c r="RTJ9" s="219"/>
      <c r="RTK9" s="219"/>
      <c r="RTL9" s="219"/>
      <c r="RTM9" s="219"/>
      <c r="RTN9" s="219"/>
      <c r="RTO9" s="219"/>
      <c r="RTP9" s="219"/>
      <c r="RTQ9" s="219"/>
      <c r="RTR9" s="219"/>
      <c r="RTS9" s="219"/>
      <c r="RTT9" s="219"/>
      <c r="RTU9" s="219"/>
      <c r="RTV9" s="219"/>
      <c r="RTW9" s="219"/>
      <c r="RTX9" s="219"/>
      <c r="RTY9" s="219"/>
      <c r="RTZ9" s="219"/>
      <c r="RUA9" s="219"/>
      <c r="RUB9" s="219"/>
      <c r="RUC9" s="219"/>
      <c r="RUD9" s="219"/>
      <c r="RUE9" s="219"/>
      <c r="RUF9" s="219"/>
      <c r="RUG9" s="219"/>
      <c r="RUH9" s="219"/>
      <c r="RUI9" s="219"/>
      <c r="RUJ9" s="219"/>
      <c r="RUO9" s="219"/>
      <c r="RUP9" s="219"/>
      <c r="RUQ9" s="219"/>
      <c r="RUR9" s="219"/>
      <c r="RUS9" s="219"/>
      <c r="RUT9" s="219"/>
      <c r="RUU9" s="219"/>
      <c r="RUV9" s="219"/>
      <c r="RUW9" s="219"/>
      <c r="RUX9" s="219"/>
      <c r="RUY9" s="219"/>
      <c r="RWQ9" s="219"/>
      <c r="RWR9" s="219"/>
      <c r="RWS9" s="219"/>
      <c r="RWT9" s="219"/>
      <c r="RWU9" s="219"/>
      <c r="RWV9" s="219"/>
      <c r="RWW9" s="219"/>
      <c r="RWX9" s="219"/>
      <c r="RWY9" s="219"/>
      <c r="RWZ9" s="219"/>
      <c r="RXA9" s="219"/>
      <c r="RXB9" s="219"/>
      <c r="RXC9" s="219"/>
      <c r="RXD9" s="219"/>
      <c r="RXE9" s="219"/>
      <c r="RXF9" s="219"/>
      <c r="RXG9" s="219"/>
      <c r="RXH9" s="219"/>
      <c r="RXI9" s="219"/>
      <c r="RXJ9" s="219"/>
      <c r="RXK9" s="219"/>
      <c r="RXL9" s="219"/>
      <c r="RXM9" s="219"/>
      <c r="RXN9" s="219"/>
      <c r="RXO9" s="219"/>
      <c r="RXP9" s="219"/>
      <c r="RXQ9" s="219"/>
      <c r="RXR9" s="219"/>
      <c r="RXS9" s="219"/>
      <c r="RXT9" s="219"/>
      <c r="RXU9" s="219"/>
      <c r="RXV9" s="219"/>
      <c r="RXW9" s="219"/>
      <c r="RXX9" s="219"/>
      <c r="RXY9" s="219"/>
      <c r="RXZ9" s="219"/>
      <c r="RYA9" s="219"/>
      <c r="RYB9" s="219"/>
      <c r="RYC9" s="219"/>
      <c r="RYD9" s="219"/>
      <c r="RYE9" s="219"/>
      <c r="RYF9" s="219"/>
      <c r="RYG9" s="219"/>
      <c r="RYH9" s="219"/>
      <c r="RYI9" s="219"/>
      <c r="RYJ9" s="219"/>
      <c r="RYK9" s="219"/>
      <c r="RYL9" s="219"/>
      <c r="RYM9" s="219"/>
      <c r="RYN9" s="219"/>
      <c r="RYO9" s="219"/>
      <c r="RYP9" s="219"/>
      <c r="RYQ9" s="219"/>
      <c r="RYR9" s="219"/>
      <c r="RYS9" s="219"/>
      <c r="RYT9" s="219"/>
      <c r="RYU9" s="219"/>
      <c r="RYV9" s="219"/>
      <c r="RYW9" s="219"/>
      <c r="RYX9" s="219"/>
      <c r="RYY9" s="219"/>
      <c r="RYZ9" s="219"/>
      <c r="RZA9" s="219"/>
      <c r="RZB9" s="219"/>
      <c r="RZC9" s="219"/>
      <c r="RZD9" s="219"/>
      <c r="RZE9" s="219"/>
      <c r="RZF9" s="219"/>
      <c r="RZG9" s="219"/>
      <c r="RZH9" s="219"/>
      <c r="RZI9" s="219"/>
      <c r="RZJ9" s="219"/>
      <c r="RZK9" s="219"/>
      <c r="RZL9" s="219"/>
      <c r="RZM9" s="219"/>
      <c r="RZN9" s="219"/>
      <c r="RZO9" s="219"/>
      <c r="RZP9" s="219"/>
      <c r="RZQ9" s="219"/>
      <c r="RZR9" s="219"/>
      <c r="RZS9" s="219"/>
      <c r="RZT9" s="219"/>
      <c r="RZU9" s="219"/>
      <c r="RZV9" s="219"/>
      <c r="RZW9" s="219"/>
      <c r="RZX9" s="219"/>
      <c r="RZY9" s="219"/>
      <c r="RZZ9" s="219"/>
      <c r="SAA9" s="219"/>
      <c r="SAB9" s="219"/>
      <c r="SAC9" s="219"/>
      <c r="SAD9" s="219"/>
      <c r="SAE9" s="219"/>
      <c r="SAF9" s="219"/>
      <c r="SAG9" s="219"/>
      <c r="SAH9" s="219"/>
      <c r="SAI9" s="219"/>
      <c r="SAJ9" s="219"/>
      <c r="SAK9" s="219"/>
      <c r="SAL9" s="219"/>
      <c r="SAM9" s="219"/>
      <c r="SAN9" s="219"/>
      <c r="SAO9" s="219"/>
      <c r="SAP9" s="219"/>
      <c r="SAQ9" s="219"/>
      <c r="SAR9" s="219"/>
      <c r="SAS9" s="219"/>
      <c r="SAT9" s="219"/>
      <c r="SAU9" s="219"/>
      <c r="SAV9" s="219"/>
      <c r="SAW9" s="219"/>
      <c r="SAX9" s="219"/>
      <c r="SAY9" s="219"/>
      <c r="SAZ9" s="219"/>
      <c r="SBA9" s="219"/>
      <c r="SBB9" s="219"/>
      <c r="SBC9" s="219"/>
      <c r="SBD9" s="219"/>
      <c r="SBE9" s="219"/>
      <c r="SBF9" s="219"/>
      <c r="SBG9" s="219"/>
      <c r="SBH9" s="219"/>
      <c r="SBI9" s="219"/>
      <c r="SBJ9" s="219"/>
      <c r="SBK9" s="219"/>
      <c r="SBL9" s="219"/>
      <c r="SBM9" s="219"/>
      <c r="SBN9" s="219"/>
      <c r="SBO9" s="219"/>
      <c r="SBP9" s="219"/>
      <c r="SBQ9" s="219"/>
      <c r="SBR9" s="219"/>
      <c r="SBS9" s="219"/>
      <c r="SBT9" s="219"/>
      <c r="SBU9" s="219"/>
      <c r="SBV9" s="219"/>
      <c r="SBW9" s="219"/>
      <c r="SBX9" s="219"/>
      <c r="SBY9" s="219"/>
      <c r="SBZ9" s="219"/>
      <c r="SCA9" s="219"/>
      <c r="SCB9" s="219"/>
      <c r="SCC9" s="219"/>
      <c r="SCD9" s="219"/>
      <c r="SCE9" s="219"/>
      <c r="SCF9" s="219"/>
      <c r="SCG9" s="219"/>
      <c r="SCH9" s="219"/>
      <c r="SCI9" s="219"/>
      <c r="SCJ9" s="219"/>
      <c r="SCK9" s="219"/>
      <c r="SCL9" s="219"/>
      <c r="SCM9" s="219"/>
      <c r="SCN9" s="219"/>
      <c r="SCO9" s="219"/>
      <c r="SCP9" s="219"/>
      <c r="SCQ9" s="219"/>
      <c r="SCR9" s="219"/>
      <c r="SCS9" s="219"/>
      <c r="SCT9" s="219"/>
      <c r="SCU9" s="219"/>
      <c r="SCV9" s="219"/>
      <c r="SCW9" s="219"/>
      <c r="SCX9" s="219"/>
      <c r="SCY9" s="219"/>
      <c r="SCZ9" s="219"/>
      <c r="SDA9" s="219"/>
      <c r="SDB9" s="219"/>
      <c r="SDC9" s="219"/>
      <c r="SDD9" s="219"/>
      <c r="SDE9" s="219"/>
      <c r="SDF9" s="219"/>
      <c r="SDG9" s="219"/>
      <c r="SDH9" s="219"/>
      <c r="SDI9" s="219"/>
      <c r="SDJ9" s="219"/>
      <c r="SDK9" s="219"/>
      <c r="SDL9" s="219"/>
      <c r="SDM9" s="219"/>
      <c r="SDN9" s="219"/>
      <c r="SDO9" s="219"/>
      <c r="SDP9" s="219"/>
      <c r="SDQ9" s="219"/>
      <c r="SDR9" s="219"/>
      <c r="SDS9" s="219"/>
      <c r="SDT9" s="219"/>
      <c r="SDU9" s="219"/>
      <c r="SDV9" s="219"/>
      <c r="SDW9" s="219"/>
      <c r="SDX9" s="219"/>
      <c r="SDY9" s="219"/>
      <c r="SDZ9" s="219"/>
      <c r="SEA9" s="219"/>
      <c r="SEB9" s="219"/>
      <c r="SEC9" s="219"/>
      <c r="SED9" s="219"/>
      <c r="SEE9" s="219"/>
      <c r="SEF9" s="219"/>
      <c r="SEK9" s="219"/>
      <c r="SEL9" s="219"/>
      <c r="SEM9" s="219"/>
      <c r="SEN9" s="219"/>
      <c r="SEO9" s="219"/>
      <c r="SEP9" s="219"/>
      <c r="SEQ9" s="219"/>
      <c r="SER9" s="219"/>
      <c r="SES9" s="219"/>
      <c r="SET9" s="219"/>
      <c r="SEU9" s="219"/>
      <c r="SGM9" s="219"/>
      <c r="SGN9" s="219"/>
      <c r="SGO9" s="219"/>
      <c r="SGP9" s="219"/>
      <c r="SGQ9" s="219"/>
      <c r="SGR9" s="219"/>
      <c r="SGS9" s="219"/>
      <c r="SGT9" s="219"/>
      <c r="SGU9" s="219"/>
      <c r="SGV9" s="219"/>
      <c r="SGW9" s="219"/>
      <c r="SGX9" s="219"/>
      <c r="SGY9" s="219"/>
      <c r="SGZ9" s="219"/>
      <c r="SHA9" s="219"/>
      <c r="SHB9" s="219"/>
      <c r="SHC9" s="219"/>
      <c r="SHD9" s="219"/>
      <c r="SHE9" s="219"/>
      <c r="SHF9" s="219"/>
      <c r="SHG9" s="219"/>
      <c r="SHH9" s="219"/>
      <c r="SHI9" s="219"/>
      <c r="SHJ9" s="219"/>
      <c r="SHK9" s="219"/>
      <c r="SHL9" s="219"/>
      <c r="SHM9" s="219"/>
      <c r="SHN9" s="219"/>
      <c r="SHO9" s="219"/>
      <c r="SHP9" s="219"/>
      <c r="SHQ9" s="219"/>
      <c r="SHR9" s="219"/>
      <c r="SHS9" s="219"/>
      <c r="SHT9" s="219"/>
      <c r="SHU9" s="219"/>
      <c r="SHV9" s="219"/>
      <c r="SHW9" s="219"/>
      <c r="SHX9" s="219"/>
      <c r="SHY9" s="219"/>
      <c r="SHZ9" s="219"/>
      <c r="SIA9" s="219"/>
      <c r="SIB9" s="219"/>
      <c r="SIC9" s="219"/>
      <c r="SID9" s="219"/>
      <c r="SIE9" s="219"/>
      <c r="SIF9" s="219"/>
      <c r="SIG9" s="219"/>
      <c r="SIH9" s="219"/>
      <c r="SII9" s="219"/>
      <c r="SIJ9" s="219"/>
      <c r="SIK9" s="219"/>
      <c r="SIL9" s="219"/>
      <c r="SIM9" s="219"/>
      <c r="SIN9" s="219"/>
      <c r="SIO9" s="219"/>
      <c r="SIP9" s="219"/>
      <c r="SIQ9" s="219"/>
      <c r="SIR9" s="219"/>
      <c r="SIS9" s="219"/>
      <c r="SIT9" s="219"/>
      <c r="SIU9" s="219"/>
      <c r="SIV9" s="219"/>
      <c r="SIW9" s="219"/>
      <c r="SIX9" s="219"/>
      <c r="SIY9" s="219"/>
      <c r="SIZ9" s="219"/>
      <c r="SJA9" s="219"/>
      <c r="SJB9" s="219"/>
      <c r="SJC9" s="219"/>
      <c r="SJD9" s="219"/>
      <c r="SJE9" s="219"/>
      <c r="SJF9" s="219"/>
      <c r="SJG9" s="219"/>
      <c r="SJH9" s="219"/>
      <c r="SJI9" s="219"/>
      <c r="SJJ9" s="219"/>
      <c r="SJK9" s="219"/>
      <c r="SJL9" s="219"/>
      <c r="SJM9" s="219"/>
      <c r="SJN9" s="219"/>
      <c r="SJO9" s="219"/>
      <c r="SJP9" s="219"/>
      <c r="SJQ9" s="219"/>
      <c r="SJR9" s="219"/>
      <c r="SJS9" s="219"/>
      <c r="SJT9" s="219"/>
      <c r="SJU9" s="219"/>
      <c r="SJV9" s="219"/>
      <c r="SJW9" s="219"/>
      <c r="SJX9" s="219"/>
      <c r="SJY9" s="219"/>
      <c r="SJZ9" s="219"/>
      <c r="SKA9" s="219"/>
      <c r="SKB9" s="219"/>
      <c r="SKC9" s="219"/>
      <c r="SKD9" s="219"/>
      <c r="SKE9" s="219"/>
      <c r="SKF9" s="219"/>
      <c r="SKG9" s="219"/>
      <c r="SKH9" s="219"/>
      <c r="SKI9" s="219"/>
      <c r="SKJ9" s="219"/>
      <c r="SKK9" s="219"/>
      <c r="SKL9" s="219"/>
      <c r="SKM9" s="219"/>
      <c r="SKN9" s="219"/>
      <c r="SKO9" s="219"/>
      <c r="SKP9" s="219"/>
      <c r="SKQ9" s="219"/>
      <c r="SKR9" s="219"/>
      <c r="SKS9" s="219"/>
      <c r="SKT9" s="219"/>
      <c r="SKU9" s="219"/>
      <c r="SKV9" s="219"/>
      <c r="SKW9" s="219"/>
      <c r="SKX9" s="219"/>
      <c r="SKY9" s="219"/>
      <c r="SKZ9" s="219"/>
      <c r="SLA9" s="219"/>
      <c r="SLB9" s="219"/>
      <c r="SLC9" s="219"/>
      <c r="SLD9" s="219"/>
      <c r="SLE9" s="219"/>
      <c r="SLF9" s="219"/>
      <c r="SLG9" s="219"/>
      <c r="SLH9" s="219"/>
      <c r="SLI9" s="219"/>
      <c r="SLJ9" s="219"/>
      <c r="SLK9" s="219"/>
      <c r="SLL9" s="219"/>
      <c r="SLM9" s="219"/>
      <c r="SLN9" s="219"/>
      <c r="SLO9" s="219"/>
      <c r="SLP9" s="219"/>
      <c r="SLQ9" s="219"/>
      <c r="SLR9" s="219"/>
      <c r="SLS9" s="219"/>
      <c r="SLT9" s="219"/>
      <c r="SLU9" s="219"/>
      <c r="SLV9" s="219"/>
      <c r="SLW9" s="219"/>
      <c r="SLX9" s="219"/>
      <c r="SLY9" s="219"/>
      <c r="SLZ9" s="219"/>
      <c r="SMA9" s="219"/>
      <c r="SMB9" s="219"/>
      <c r="SMC9" s="219"/>
      <c r="SMD9" s="219"/>
      <c r="SME9" s="219"/>
      <c r="SMF9" s="219"/>
      <c r="SMG9" s="219"/>
      <c r="SMH9" s="219"/>
      <c r="SMI9" s="219"/>
      <c r="SMJ9" s="219"/>
      <c r="SMK9" s="219"/>
      <c r="SML9" s="219"/>
      <c r="SMM9" s="219"/>
      <c r="SMN9" s="219"/>
      <c r="SMO9" s="219"/>
      <c r="SMP9" s="219"/>
      <c r="SMQ9" s="219"/>
      <c r="SMR9" s="219"/>
      <c r="SMS9" s="219"/>
      <c r="SMT9" s="219"/>
      <c r="SMU9" s="219"/>
      <c r="SMV9" s="219"/>
      <c r="SMW9" s="219"/>
      <c r="SMX9" s="219"/>
      <c r="SMY9" s="219"/>
      <c r="SMZ9" s="219"/>
      <c r="SNA9" s="219"/>
      <c r="SNB9" s="219"/>
      <c r="SNC9" s="219"/>
      <c r="SND9" s="219"/>
      <c r="SNE9" s="219"/>
      <c r="SNF9" s="219"/>
      <c r="SNG9" s="219"/>
      <c r="SNH9" s="219"/>
      <c r="SNI9" s="219"/>
      <c r="SNJ9" s="219"/>
      <c r="SNK9" s="219"/>
      <c r="SNL9" s="219"/>
      <c r="SNM9" s="219"/>
      <c r="SNN9" s="219"/>
      <c r="SNO9" s="219"/>
      <c r="SNP9" s="219"/>
      <c r="SNQ9" s="219"/>
      <c r="SNR9" s="219"/>
      <c r="SNS9" s="219"/>
      <c r="SNT9" s="219"/>
      <c r="SNU9" s="219"/>
      <c r="SNV9" s="219"/>
      <c r="SNW9" s="219"/>
      <c r="SNX9" s="219"/>
      <c r="SNY9" s="219"/>
      <c r="SNZ9" s="219"/>
      <c r="SOA9" s="219"/>
      <c r="SOB9" s="219"/>
      <c r="SOG9" s="219"/>
      <c r="SOH9" s="219"/>
      <c r="SOI9" s="219"/>
      <c r="SOJ9" s="219"/>
      <c r="SOK9" s="219"/>
      <c r="SOL9" s="219"/>
      <c r="SOM9" s="219"/>
      <c r="SON9" s="219"/>
      <c r="SOO9" s="219"/>
      <c r="SOP9" s="219"/>
      <c r="SOQ9" s="219"/>
      <c r="SQI9" s="219"/>
      <c r="SQJ9" s="219"/>
      <c r="SQK9" s="219"/>
      <c r="SQL9" s="219"/>
      <c r="SQM9" s="219"/>
      <c r="SQN9" s="219"/>
      <c r="SQO9" s="219"/>
      <c r="SQP9" s="219"/>
      <c r="SQQ9" s="219"/>
      <c r="SQR9" s="219"/>
      <c r="SQS9" s="219"/>
      <c r="SQT9" s="219"/>
      <c r="SQU9" s="219"/>
      <c r="SQV9" s="219"/>
      <c r="SQW9" s="219"/>
      <c r="SQX9" s="219"/>
      <c r="SQY9" s="219"/>
      <c r="SQZ9" s="219"/>
      <c r="SRA9" s="219"/>
      <c r="SRB9" s="219"/>
      <c r="SRC9" s="219"/>
      <c r="SRD9" s="219"/>
      <c r="SRE9" s="219"/>
      <c r="SRF9" s="219"/>
      <c r="SRG9" s="219"/>
      <c r="SRH9" s="219"/>
      <c r="SRI9" s="219"/>
      <c r="SRJ9" s="219"/>
      <c r="SRK9" s="219"/>
      <c r="SRL9" s="219"/>
      <c r="SRM9" s="219"/>
      <c r="SRN9" s="219"/>
      <c r="SRO9" s="219"/>
      <c r="SRP9" s="219"/>
      <c r="SRQ9" s="219"/>
      <c r="SRR9" s="219"/>
      <c r="SRS9" s="219"/>
      <c r="SRT9" s="219"/>
      <c r="SRU9" s="219"/>
      <c r="SRV9" s="219"/>
      <c r="SRW9" s="219"/>
      <c r="SRX9" s="219"/>
      <c r="SRY9" s="219"/>
      <c r="SRZ9" s="219"/>
      <c r="SSA9" s="219"/>
      <c r="SSB9" s="219"/>
      <c r="SSC9" s="219"/>
      <c r="SSD9" s="219"/>
      <c r="SSE9" s="219"/>
      <c r="SSF9" s="219"/>
      <c r="SSG9" s="219"/>
      <c r="SSH9" s="219"/>
      <c r="SSI9" s="219"/>
      <c r="SSJ9" s="219"/>
      <c r="SSK9" s="219"/>
      <c r="SSL9" s="219"/>
      <c r="SSM9" s="219"/>
      <c r="SSN9" s="219"/>
      <c r="SSO9" s="219"/>
      <c r="SSP9" s="219"/>
      <c r="SSQ9" s="219"/>
      <c r="SSR9" s="219"/>
      <c r="SSS9" s="219"/>
      <c r="SST9" s="219"/>
      <c r="SSU9" s="219"/>
      <c r="SSV9" s="219"/>
      <c r="SSW9" s="219"/>
      <c r="SSX9" s="219"/>
      <c r="SSY9" s="219"/>
      <c r="SSZ9" s="219"/>
      <c r="STA9" s="219"/>
      <c r="STB9" s="219"/>
      <c r="STC9" s="219"/>
      <c r="STD9" s="219"/>
      <c r="STE9" s="219"/>
      <c r="STF9" s="219"/>
      <c r="STG9" s="219"/>
      <c r="STH9" s="219"/>
      <c r="STI9" s="219"/>
      <c r="STJ9" s="219"/>
      <c r="STK9" s="219"/>
      <c r="STL9" s="219"/>
      <c r="STM9" s="219"/>
      <c r="STN9" s="219"/>
      <c r="STO9" s="219"/>
      <c r="STP9" s="219"/>
      <c r="STQ9" s="219"/>
      <c r="STR9" s="219"/>
      <c r="STS9" s="219"/>
      <c r="STT9" s="219"/>
      <c r="STU9" s="219"/>
      <c r="STV9" s="219"/>
      <c r="STW9" s="219"/>
      <c r="STX9" s="219"/>
      <c r="STY9" s="219"/>
      <c r="STZ9" s="219"/>
      <c r="SUA9" s="219"/>
      <c r="SUB9" s="219"/>
      <c r="SUC9" s="219"/>
      <c r="SUD9" s="219"/>
      <c r="SUE9" s="219"/>
      <c r="SUF9" s="219"/>
      <c r="SUG9" s="219"/>
      <c r="SUH9" s="219"/>
      <c r="SUI9" s="219"/>
      <c r="SUJ9" s="219"/>
      <c r="SUK9" s="219"/>
      <c r="SUL9" s="219"/>
      <c r="SUM9" s="219"/>
      <c r="SUN9" s="219"/>
      <c r="SUO9" s="219"/>
      <c r="SUP9" s="219"/>
      <c r="SUQ9" s="219"/>
      <c r="SUR9" s="219"/>
      <c r="SUS9" s="219"/>
      <c r="SUT9" s="219"/>
      <c r="SUU9" s="219"/>
      <c r="SUV9" s="219"/>
      <c r="SUW9" s="219"/>
      <c r="SUX9" s="219"/>
      <c r="SUY9" s="219"/>
      <c r="SUZ9" s="219"/>
      <c r="SVA9" s="219"/>
      <c r="SVB9" s="219"/>
      <c r="SVC9" s="219"/>
      <c r="SVD9" s="219"/>
      <c r="SVE9" s="219"/>
      <c r="SVF9" s="219"/>
      <c r="SVG9" s="219"/>
      <c r="SVH9" s="219"/>
      <c r="SVI9" s="219"/>
      <c r="SVJ9" s="219"/>
      <c r="SVK9" s="219"/>
      <c r="SVL9" s="219"/>
      <c r="SVM9" s="219"/>
      <c r="SVN9" s="219"/>
      <c r="SVO9" s="219"/>
      <c r="SVP9" s="219"/>
      <c r="SVQ9" s="219"/>
      <c r="SVR9" s="219"/>
      <c r="SVS9" s="219"/>
      <c r="SVT9" s="219"/>
      <c r="SVU9" s="219"/>
      <c r="SVV9" s="219"/>
      <c r="SVW9" s="219"/>
      <c r="SVX9" s="219"/>
      <c r="SVY9" s="219"/>
      <c r="SVZ9" s="219"/>
      <c r="SWA9" s="219"/>
      <c r="SWB9" s="219"/>
      <c r="SWC9" s="219"/>
      <c r="SWD9" s="219"/>
      <c r="SWE9" s="219"/>
      <c r="SWF9" s="219"/>
      <c r="SWG9" s="219"/>
      <c r="SWH9" s="219"/>
      <c r="SWI9" s="219"/>
      <c r="SWJ9" s="219"/>
      <c r="SWK9" s="219"/>
      <c r="SWL9" s="219"/>
      <c r="SWM9" s="219"/>
      <c r="SWN9" s="219"/>
      <c r="SWO9" s="219"/>
      <c r="SWP9" s="219"/>
      <c r="SWQ9" s="219"/>
      <c r="SWR9" s="219"/>
      <c r="SWS9" s="219"/>
      <c r="SWT9" s="219"/>
      <c r="SWU9" s="219"/>
      <c r="SWV9" s="219"/>
      <c r="SWW9" s="219"/>
      <c r="SWX9" s="219"/>
      <c r="SWY9" s="219"/>
      <c r="SWZ9" s="219"/>
      <c r="SXA9" s="219"/>
      <c r="SXB9" s="219"/>
      <c r="SXC9" s="219"/>
      <c r="SXD9" s="219"/>
      <c r="SXE9" s="219"/>
      <c r="SXF9" s="219"/>
      <c r="SXG9" s="219"/>
      <c r="SXH9" s="219"/>
      <c r="SXI9" s="219"/>
      <c r="SXJ9" s="219"/>
      <c r="SXK9" s="219"/>
      <c r="SXL9" s="219"/>
      <c r="SXM9" s="219"/>
      <c r="SXN9" s="219"/>
      <c r="SXO9" s="219"/>
      <c r="SXP9" s="219"/>
      <c r="SXQ9" s="219"/>
      <c r="SXR9" s="219"/>
      <c r="SXS9" s="219"/>
      <c r="SXT9" s="219"/>
      <c r="SXU9" s="219"/>
      <c r="SXV9" s="219"/>
      <c r="SXW9" s="219"/>
      <c r="SXX9" s="219"/>
      <c r="SYC9" s="219"/>
      <c r="SYD9" s="219"/>
      <c r="SYE9" s="219"/>
      <c r="SYF9" s="219"/>
      <c r="SYG9" s="219"/>
      <c r="SYH9" s="219"/>
      <c r="SYI9" s="219"/>
      <c r="SYJ9" s="219"/>
      <c r="SYK9" s="219"/>
      <c r="SYL9" s="219"/>
      <c r="SYM9" s="219"/>
      <c r="TAE9" s="219"/>
      <c r="TAF9" s="219"/>
      <c r="TAG9" s="219"/>
      <c r="TAH9" s="219"/>
      <c r="TAI9" s="219"/>
      <c r="TAJ9" s="219"/>
      <c r="TAK9" s="219"/>
      <c r="TAL9" s="219"/>
      <c r="TAM9" s="219"/>
      <c r="TAN9" s="219"/>
      <c r="TAO9" s="219"/>
      <c r="TAP9" s="219"/>
      <c r="TAQ9" s="219"/>
      <c r="TAR9" s="219"/>
      <c r="TAS9" s="219"/>
      <c r="TAT9" s="219"/>
      <c r="TAU9" s="219"/>
      <c r="TAV9" s="219"/>
      <c r="TAW9" s="219"/>
      <c r="TAX9" s="219"/>
      <c r="TAY9" s="219"/>
      <c r="TAZ9" s="219"/>
      <c r="TBA9" s="219"/>
      <c r="TBB9" s="219"/>
      <c r="TBC9" s="219"/>
      <c r="TBD9" s="219"/>
      <c r="TBE9" s="219"/>
      <c r="TBF9" s="219"/>
      <c r="TBG9" s="219"/>
      <c r="TBH9" s="219"/>
      <c r="TBI9" s="219"/>
      <c r="TBJ9" s="219"/>
      <c r="TBK9" s="219"/>
      <c r="TBL9" s="219"/>
      <c r="TBM9" s="219"/>
      <c r="TBN9" s="219"/>
      <c r="TBO9" s="219"/>
      <c r="TBP9" s="219"/>
      <c r="TBQ9" s="219"/>
      <c r="TBR9" s="219"/>
      <c r="TBS9" s="219"/>
      <c r="TBT9" s="219"/>
      <c r="TBU9" s="219"/>
      <c r="TBV9" s="219"/>
      <c r="TBW9" s="219"/>
      <c r="TBX9" s="219"/>
      <c r="TBY9" s="219"/>
      <c r="TBZ9" s="219"/>
      <c r="TCA9" s="219"/>
      <c r="TCB9" s="219"/>
      <c r="TCC9" s="219"/>
      <c r="TCD9" s="219"/>
      <c r="TCE9" s="219"/>
      <c r="TCF9" s="219"/>
      <c r="TCG9" s="219"/>
      <c r="TCH9" s="219"/>
      <c r="TCI9" s="219"/>
      <c r="TCJ9" s="219"/>
      <c r="TCK9" s="219"/>
      <c r="TCL9" s="219"/>
      <c r="TCM9" s="219"/>
      <c r="TCN9" s="219"/>
      <c r="TCO9" s="219"/>
      <c r="TCP9" s="219"/>
      <c r="TCQ9" s="219"/>
      <c r="TCR9" s="219"/>
      <c r="TCS9" s="219"/>
      <c r="TCT9" s="219"/>
      <c r="TCU9" s="219"/>
      <c r="TCV9" s="219"/>
      <c r="TCW9" s="219"/>
      <c r="TCX9" s="219"/>
      <c r="TCY9" s="219"/>
      <c r="TCZ9" s="219"/>
      <c r="TDA9" s="219"/>
      <c r="TDB9" s="219"/>
      <c r="TDC9" s="219"/>
      <c r="TDD9" s="219"/>
      <c r="TDE9" s="219"/>
      <c r="TDF9" s="219"/>
      <c r="TDG9" s="219"/>
      <c r="TDH9" s="219"/>
      <c r="TDI9" s="219"/>
      <c r="TDJ9" s="219"/>
      <c r="TDK9" s="219"/>
      <c r="TDL9" s="219"/>
      <c r="TDM9" s="219"/>
      <c r="TDN9" s="219"/>
      <c r="TDO9" s="219"/>
      <c r="TDP9" s="219"/>
      <c r="TDQ9" s="219"/>
      <c r="TDR9" s="219"/>
      <c r="TDS9" s="219"/>
      <c r="TDT9" s="219"/>
      <c r="TDU9" s="219"/>
      <c r="TDV9" s="219"/>
      <c r="TDW9" s="219"/>
      <c r="TDX9" s="219"/>
      <c r="TDY9" s="219"/>
      <c r="TDZ9" s="219"/>
      <c r="TEA9" s="219"/>
      <c r="TEB9" s="219"/>
      <c r="TEC9" s="219"/>
      <c r="TED9" s="219"/>
      <c r="TEE9" s="219"/>
      <c r="TEF9" s="219"/>
      <c r="TEG9" s="219"/>
      <c r="TEH9" s="219"/>
      <c r="TEI9" s="219"/>
      <c r="TEJ9" s="219"/>
      <c r="TEK9" s="219"/>
      <c r="TEL9" s="219"/>
      <c r="TEM9" s="219"/>
      <c r="TEN9" s="219"/>
      <c r="TEO9" s="219"/>
      <c r="TEP9" s="219"/>
      <c r="TEQ9" s="219"/>
      <c r="TER9" s="219"/>
      <c r="TES9" s="219"/>
      <c r="TET9" s="219"/>
      <c r="TEU9" s="219"/>
      <c r="TEV9" s="219"/>
      <c r="TEW9" s="219"/>
      <c r="TEX9" s="219"/>
      <c r="TEY9" s="219"/>
      <c r="TEZ9" s="219"/>
      <c r="TFA9" s="219"/>
      <c r="TFB9" s="219"/>
      <c r="TFC9" s="219"/>
      <c r="TFD9" s="219"/>
      <c r="TFE9" s="219"/>
      <c r="TFF9" s="219"/>
      <c r="TFG9" s="219"/>
      <c r="TFH9" s="219"/>
      <c r="TFI9" s="219"/>
      <c r="TFJ9" s="219"/>
      <c r="TFK9" s="219"/>
      <c r="TFL9" s="219"/>
      <c r="TFM9" s="219"/>
      <c r="TFN9" s="219"/>
      <c r="TFO9" s="219"/>
      <c r="TFP9" s="219"/>
      <c r="TFQ9" s="219"/>
      <c r="TFR9" s="219"/>
      <c r="TFS9" s="219"/>
      <c r="TFT9" s="219"/>
      <c r="TFU9" s="219"/>
      <c r="TFV9" s="219"/>
      <c r="TFW9" s="219"/>
      <c r="TFX9" s="219"/>
      <c r="TFY9" s="219"/>
      <c r="TFZ9" s="219"/>
      <c r="TGA9" s="219"/>
      <c r="TGB9" s="219"/>
      <c r="TGC9" s="219"/>
      <c r="TGD9" s="219"/>
      <c r="TGE9" s="219"/>
      <c r="TGF9" s="219"/>
      <c r="TGG9" s="219"/>
      <c r="TGH9" s="219"/>
      <c r="TGI9" s="219"/>
      <c r="TGJ9" s="219"/>
      <c r="TGK9" s="219"/>
      <c r="TGL9" s="219"/>
      <c r="TGM9" s="219"/>
      <c r="TGN9" s="219"/>
      <c r="TGO9" s="219"/>
      <c r="TGP9" s="219"/>
      <c r="TGQ9" s="219"/>
      <c r="TGR9" s="219"/>
      <c r="TGS9" s="219"/>
      <c r="TGT9" s="219"/>
      <c r="TGU9" s="219"/>
      <c r="TGV9" s="219"/>
      <c r="TGW9" s="219"/>
      <c r="TGX9" s="219"/>
      <c r="TGY9" s="219"/>
      <c r="TGZ9" s="219"/>
      <c r="THA9" s="219"/>
      <c r="THB9" s="219"/>
      <c r="THC9" s="219"/>
      <c r="THD9" s="219"/>
      <c r="THE9" s="219"/>
      <c r="THF9" s="219"/>
      <c r="THG9" s="219"/>
      <c r="THH9" s="219"/>
      <c r="THI9" s="219"/>
      <c r="THJ9" s="219"/>
      <c r="THK9" s="219"/>
      <c r="THL9" s="219"/>
      <c r="THM9" s="219"/>
      <c r="THN9" s="219"/>
      <c r="THO9" s="219"/>
      <c r="THP9" s="219"/>
      <c r="THQ9" s="219"/>
      <c r="THR9" s="219"/>
      <c r="THS9" s="219"/>
      <c r="THT9" s="219"/>
      <c r="THY9" s="219"/>
      <c r="THZ9" s="219"/>
      <c r="TIA9" s="219"/>
      <c r="TIB9" s="219"/>
      <c r="TIC9" s="219"/>
      <c r="TID9" s="219"/>
      <c r="TIE9" s="219"/>
      <c r="TIF9" s="219"/>
      <c r="TIG9" s="219"/>
      <c r="TIH9" s="219"/>
      <c r="TII9" s="219"/>
      <c r="TKA9" s="219"/>
      <c r="TKB9" s="219"/>
      <c r="TKC9" s="219"/>
      <c r="TKD9" s="219"/>
      <c r="TKE9" s="219"/>
      <c r="TKF9" s="219"/>
      <c r="TKG9" s="219"/>
      <c r="TKH9" s="219"/>
      <c r="TKI9" s="219"/>
      <c r="TKJ9" s="219"/>
      <c r="TKK9" s="219"/>
      <c r="TKL9" s="219"/>
      <c r="TKM9" s="219"/>
      <c r="TKN9" s="219"/>
      <c r="TKO9" s="219"/>
      <c r="TKP9" s="219"/>
      <c r="TKQ9" s="219"/>
      <c r="TKR9" s="219"/>
      <c r="TKS9" s="219"/>
      <c r="TKT9" s="219"/>
      <c r="TKU9" s="219"/>
      <c r="TKV9" s="219"/>
      <c r="TKW9" s="219"/>
      <c r="TKX9" s="219"/>
      <c r="TKY9" s="219"/>
      <c r="TKZ9" s="219"/>
      <c r="TLA9" s="219"/>
      <c r="TLB9" s="219"/>
      <c r="TLC9" s="219"/>
      <c r="TLD9" s="219"/>
      <c r="TLE9" s="219"/>
      <c r="TLF9" s="219"/>
      <c r="TLG9" s="219"/>
      <c r="TLH9" s="219"/>
      <c r="TLI9" s="219"/>
      <c r="TLJ9" s="219"/>
      <c r="TLK9" s="219"/>
      <c r="TLL9" s="219"/>
      <c r="TLM9" s="219"/>
      <c r="TLN9" s="219"/>
      <c r="TLO9" s="219"/>
      <c r="TLP9" s="219"/>
      <c r="TLQ9" s="219"/>
      <c r="TLR9" s="219"/>
      <c r="TLS9" s="219"/>
      <c r="TLT9" s="219"/>
      <c r="TLU9" s="219"/>
      <c r="TLV9" s="219"/>
      <c r="TLW9" s="219"/>
      <c r="TLX9" s="219"/>
      <c r="TLY9" s="219"/>
      <c r="TLZ9" s="219"/>
      <c r="TMA9" s="219"/>
      <c r="TMB9" s="219"/>
      <c r="TMC9" s="219"/>
      <c r="TMD9" s="219"/>
      <c r="TME9" s="219"/>
      <c r="TMF9" s="219"/>
      <c r="TMG9" s="219"/>
      <c r="TMH9" s="219"/>
      <c r="TMI9" s="219"/>
      <c r="TMJ9" s="219"/>
      <c r="TMK9" s="219"/>
      <c r="TML9" s="219"/>
      <c r="TMM9" s="219"/>
      <c r="TMN9" s="219"/>
      <c r="TMO9" s="219"/>
      <c r="TMP9" s="219"/>
      <c r="TMQ9" s="219"/>
      <c r="TMR9" s="219"/>
      <c r="TMS9" s="219"/>
      <c r="TMT9" s="219"/>
      <c r="TMU9" s="219"/>
      <c r="TMV9" s="219"/>
      <c r="TMW9" s="219"/>
      <c r="TMX9" s="219"/>
      <c r="TMY9" s="219"/>
      <c r="TMZ9" s="219"/>
      <c r="TNA9" s="219"/>
      <c r="TNB9" s="219"/>
      <c r="TNC9" s="219"/>
      <c r="TND9" s="219"/>
      <c r="TNE9" s="219"/>
      <c r="TNF9" s="219"/>
      <c r="TNG9" s="219"/>
      <c r="TNH9" s="219"/>
      <c r="TNI9" s="219"/>
      <c r="TNJ9" s="219"/>
      <c r="TNK9" s="219"/>
      <c r="TNL9" s="219"/>
      <c r="TNM9" s="219"/>
      <c r="TNN9" s="219"/>
      <c r="TNO9" s="219"/>
      <c r="TNP9" s="219"/>
      <c r="TNQ9" s="219"/>
      <c r="TNR9" s="219"/>
      <c r="TNS9" s="219"/>
      <c r="TNT9" s="219"/>
      <c r="TNU9" s="219"/>
      <c r="TNV9" s="219"/>
      <c r="TNW9" s="219"/>
      <c r="TNX9" s="219"/>
      <c r="TNY9" s="219"/>
      <c r="TNZ9" s="219"/>
      <c r="TOA9" s="219"/>
      <c r="TOB9" s="219"/>
      <c r="TOC9" s="219"/>
      <c r="TOD9" s="219"/>
      <c r="TOE9" s="219"/>
      <c r="TOF9" s="219"/>
      <c r="TOG9" s="219"/>
      <c r="TOH9" s="219"/>
      <c r="TOI9" s="219"/>
      <c r="TOJ9" s="219"/>
      <c r="TOK9" s="219"/>
      <c r="TOL9" s="219"/>
      <c r="TOM9" s="219"/>
      <c r="TON9" s="219"/>
      <c r="TOO9" s="219"/>
      <c r="TOP9" s="219"/>
      <c r="TOQ9" s="219"/>
      <c r="TOR9" s="219"/>
      <c r="TOS9" s="219"/>
      <c r="TOT9" s="219"/>
      <c r="TOU9" s="219"/>
      <c r="TOV9" s="219"/>
      <c r="TOW9" s="219"/>
      <c r="TOX9" s="219"/>
      <c r="TOY9" s="219"/>
      <c r="TOZ9" s="219"/>
      <c r="TPA9" s="219"/>
      <c r="TPB9" s="219"/>
      <c r="TPC9" s="219"/>
      <c r="TPD9" s="219"/>
      <c r="TPE9" s="219"/>
      <c r="TPF9" s="219"/>
      <c r="TPG9" s="219"/>
      <c r="TPH9" s="219"/>
      <c r="TPI9" s="219"/>
      <c r="TPJ9" s="219"/>
      <c r="TPK9" s="219"/>
      <c r="TPL9" s="219"/>
      <c r="TPM9" s="219"/>
      <c r="TPN9" s="219"/>
      <c r="TPO9" s="219"/>
      <c r="TPP9" s="219"/>
      <c r="TPQ9" s="219"/>
      <c r="TPR9" s="219"/>
      <c r="TPS9" s="219"/>
      <c r="TPT9" s="219"/>
      <c r="TPU9" s="219"/>
      <c r="TPV9" s="219"/>
      <c r="TPW9" s="219"/>
      <c r="TPX9" s="219"/>
      <c r="TPY9" s="219"/>
      <c r="TPZ9" s="219"/>
      <c r="TQA9" s="219"/>
      <c r="TQB9" s="219"/>
      <c r="TQC9" s="219"/>
      <c r="TQD9" s="219"/>
      <c r="TQE9" s="219"/>
      <c r="TQF9" s="219"/>
      <c r="TQG9" s="219"/>
      <c r="TQH9" s="219"/>
      <c r="TQI9" s="219"/>
      <c r="TQJ9" s="219"/>
      <c r="TQK9" s="219"/>
      <c r="TQL9" s="219"/>
      <c r="TQM9" s="219"/>
      <c r="TQN9" s="219"/>
      <c r="TQO9" s="219"/>
      <c r="TQP9" s="219"/>
      <c r="TQQ9" s="219"/>
      <c r="TQR9" s="219"/>
      <c r="TQS9" s="219"/>
      <c r="TQT9" s="219"/>
      <c r="TQU9" s="219"/>
      <c r="TQV9" s="219"/>
      <c r="TQW9" s="219"/>
      <c r="TQX9" s="219"/>
      <c r="TQY9" s="219"/>
      <c r="TQZ9" s="219"/>
      <c r="TRA9" s="219"/>
      <c r="TRB9" s="219"/>
      <c r="TRC9" s="219"/>
      <c r="TRD9" s="219"/>
      <c r="TRE9" s="219"/>
      <c r="TRF9" s="219"/>
      <c r="TRG9" s="219"/>
      <c r="TRH9" s="219"/>
      <c r="TRI9" s="219"/>
      <c r="TRJ9" s="219"/>
      <c r="TRK9" s="219"/>
      <c r="TRL9" s="219"/>
      <c r="TRM9" s="219"/>
      <c r="TRN9" s="219"/>
      <c r="TRO9" s="219"/>
      <c r="TRP9" s="219"/>
      <c r="TRU9" s="219"/>
      <c r="TRV9" s="219"/>
      <c r="TRW9" s="219"/>
      <c r="TRX9" s="219"/>
      <c r="TRY9" s="219"/>
      <c r="TRZ9" s="219"/>
      <c r="TSA9" s="219"/>
      <c r="TSB9" s="219"/>
      <c r="TSC9" s="219"/>
      <c r="TSD9" s="219"/>
      <c r="TSE9" s="219"/>
      <c r="TTW9" s="219"/>
      <c r="TTX9" s="219"/>
      <c r="TTY9" s="219"/>
      <c r="TTZ9" s="219"/>
      <c r="TUA9" s="219"/>
      <c r="TUB9" s="219"/>
      <c r="TUC9" s="219"/>
      <c r="TUD9" s="219"/>
      <c r="TUE9" s="219"/>
      <c r="TUF9" s="219"/>
      <c r="TUG9" s="219"/>
      <c r="TUH9" s="219"/>
      <c r="TUI9" s="219"/>
      <c r="TUJ9" s="219"/>
      <c r="TUK9" s="219"/>
      <c r="TUL9" s="219"/>
      <c r="TUM9" s="219"/>
      <c r="TUN9" s="219"/>
      <c r="TUO9" s="219"/>
      <c r="TUP9" s="219"/>
      <c r="TUQ9" s="219"/>
      <c r="TUR9" s="219"/>
      <c r="TUS9" s="219"/>
      <c r="TUT9" s="219"/>
      <c r="TUU9" s="219"/>
      <c r="TUV9" s="219"/>
      <c r="TUW9" s="219"/>
      <c r="TUX9" s="219"/>
      <c r="TUY9" s="219"/>
      <c r="TUZ9" s="219"/>
      <c r="TVA9" s="219"/>
      <c r="TVB9" s="219"/>
      <c r="TVC9" s="219"/>
      <c r="TVD9" s="219"/>
      <c r="TVE9" s="219"/>
      <c r="TVF9" s="219"/>
      <c r="TVG9" s="219"/>
      <c r="TVH9" s="219"/>
      <c r="TVI9" s="219"/>
      <c r="TVJ9" s="219"/>
      <c r="TVK9" s="219"/>
      <c r="TVL9" s="219"/>
      <c r="TVM9" s="219"/>
      <c r="TVN9" s="219"/>
      <c r="TVO9" s="219"/>
      <c r="TVP9" s="219"/>
      <c r="TVQ9" s="219"/>
      <c r="TVR9" s="219"/>
      <c r="TVS9" s="219"/>
      <c r="TVT9" s="219"/>
      <c r="TVU9" s="219"/>
      <c r="TVV9" s="219"/>
      <c r="TVW9" s="219"/>
      <c r="TVX9" s="219"/>
      <c r="TVY9" s="219"/>
      <c r="TVZ9" s="219"/>
      <c r="TWA9" s="219"/>
      <c r="TWB9" s="219"/>
      <c r="TWC9" s="219"/>
      <c r="TWD9" s="219"/>
      <c r="TWE9" s="219"/>
      <c r="TWF9" s="219"/>
      <c r="TWG9" s="219"/>
      <c r="TWH9" s="219"/>
      <c r="TWI9" s="219"/>
      <c r="TWJ9" s="219"/>
      <c r="TWK9" s="219"/>
      <c r="TWL9" s="219"/>
      <c r="TWM9" s="219"/>
      <c r="TWN9" s="219"/>
      <c r="TWO9" s="219"/>
      <c r="TWP9" s="219"/>
      <c r="TWQ9" s="219"/>
      <c r="TWR9" s="219"/>
      <c r="TWS9" s="219"/>
      <c r="TWT9" s="219"/>
      <c r="TWU9" s="219"/>
      <c r="TWV9" s="219"/>
      <c r="TWW9" s="219"/>
      <c r="TWX9" s="219"/>
      <c r="TWY9" s="219"/>
      <c r="TWZ9" s="219"/>
      <c r="TXA9" s="219"/>
      <c r="TXB9" s="219"/>
      <c r="TXC9" s="219"/>
      <c r="TXD9" s="219"/>
      <c r="TXE9" s="219"/>
      <c r="TXF9" s="219"/>
      <c r="TXG9" s="219"/>
      <c r="TXH9" s="219"/>
      <c r="TXI9" s="219"/>
      <c r="TXJ9" s="219"/>
      <c r="TXK9" s="219"/>
      <c r="TXL9" s="219"/>
      <c r="TXM9" s="219"/>
      <c r="TXN9" s="219"/>
      <c r="TXO9" s="219"/>
      <c r="TXP9" s="219"/>
      <c r="TXQ9" s="219"/>
      <c r="TXR9" s="219"/>
      <c r="TXS9" s="219"/>
      <c r="TXT9" s="219"/>
      <c r="TXU9" s="219"/>
      <c r="TXV9" s="219"/>
      <c r="TXW9" s="219"/>
      <c r="TXX9" s="219"/>
      <c r="TXY9" s="219"/>
      <c r="TXZ9" s="219"/>
      <c r="TYA9" s="219"/>
      <c r="TYB9" s="219"/>
      <c r="TYC9" s="219"/>
      <c r="TYD9" s="219"/>
      <c r="TYE9" s="219"/>
      <c r="TYF9" s="219"/>
      <c r="TYG9" s="219"/>
      <c r="TYH9" s="219"/>
      <c r="TYI9" s="219"/>
      <c r="TYJ9" s="219"/>
      <c r="TYK9" s="219"/>
      <c r="TYL9" s="219"/>
      <c r="TYM9" s="219"/>
      <c r="TYN9" s="219"/>
      <c r="TYO9" s="219"/>
      <c r="TYP9" s="219"/>
      <c r="TYQ9" s="219"/>
      <c r="TYR9" s="219"/>
      <c r="TYS9" s="219"/>
      <c r="TYT9" s="219"/>
      <c r="TYU9" s="219"/>
      <c r="TYV9" s="219"/>
      <c r="TYW9" s="219"/>
      <c r="TYX9" s="219"/>
      <c r="TYY9" s="219"/>
      <c r="TYZ9" s="219"/>
      <c r="TZA9" s="219"/>
      <c r="TZB9" s="219"/>
      <c r="TZC9" s="219"/>
      <c r="TZD9" s="219"/>
      <c r="TZE9" s="219"/>
      <c r="TZF9" s="219"/>
      <c r="TZG9" s="219"/>
      <c r="TZH9" s="219"/>
      <c r="TZI9" s="219"/>
      <c r="TZJ9" s="219"/>
      <c r="TZK9" s="219"/>
      <c r="TZL9" s="219"/>
      <c r="TZM9" s="219"/>
      <c r="TZN9" s="219"/>
      <c r="TZO9" s="219"/>
      <c r="TZP9" s="219"/>
      <c r="TZQ9" s="219"/>
      <c r="TZR9" s="219"/>
      <c r="TZS9" s="219"/>
      <c r="TZT9" s="219"/>
      <c r="TZU9" s="219"/>
      <c r="TZV9" s="219"/>
      <c r="TZW9" s="219"/>
      <c r="TZX9" s="219"/>
      <c r="TZY9" s="219"/>
      <c r="TZZ9" s="219"/>
      <c r="UAA9" s="219"/>
      <c r="UAB9" s="219"/>
      <c r="UAC9" s="219"/>
      <c r="UAD9" s="219"/>
      <c r="UAE9" s="219"/>
      <c r="UAF9" s="219"/>
      <c r="UAG9" s="219"/>
      <c r="UAH9" s="219"/>
      <c r="UAI9" s="219"/>
      <c r="UAJ9" s="219"/>
      <c r="UAK9" s="219"/>
      <c r="UAL9" s="219"/>
      <c r="UAM9" s="219"/>
      <c r="UAN9" s="219"/>
      <c r="UAO9" s="219"/>
      <c r="UAP9" s="219"/>
      <c r="UAQ9" s="219"/>
      <c r="UAR9" s="219"/>
      <c r="UAS9" s="219"/>
      <c r="UAT9" s="219"/>
      <c r="UAU9" s="219"/>
      <c r="UAV9" s="219"/>
      <c r="UAW9" s="219"/>
      <c r="UAX9" s="219"/>
      <c r="UAY9" s="219"/>
      <c r="UAZ9" s="219"/>
      <c r="UBA9" s="219"/>
      <c r="UBB9" s="219"/>
      <c r="UBC9" s="219"/>
      <c r="UBD9" s="219"/>
      <c r="UBE9" s="219"/>
      <c r="UBF9" s="219"/>
      <c r="UBG9" s="219"/>
      <c r="UBH9" s="219"/>
      <c r="UBI9" s="219"/>
      <c r="UBJ9" s="219"/>
      <c r="UBK9" s="219"/>
      <c r="UBL9" s="219"/>
      <c r="UBQ9" s="219"/>
      <c r="UBR9" s="219"/>
      <c r="UBS9" s="219"/>
      <c r="UBT9" s="219"/>
      <c r="UBU9" s="219"/>
      <c r="UBV9" s="219"/>
      <c r="UBW9" s="219"/>
      <c r="UBX9" s="219"/>
      <c r="UBY9" s="219"/>
      <c r="UBZ9" s="219"/>
      <c r="UCA9" s="219"/>
      <c r="UDS9" s="219"/>
      <c r="UDT9" s="219"/>
      <c r="UDU9" s="219"/>
      <c r="UDV9" s="219"/>
      <c r="UDW9" s="219"/>
      <c r="UDX9" s="219"/>
      <c r="UDY9" s="219"/>
      <c r="UDZ9" s="219"/>
      <c r="UEA9" s="219"/>
      <c r="UEB9" s="219"/>
      <c r="UEC9" s="219"/>
      <c r="UED9" s="219"/>
      <c r="UEE9" s="219"/>
      <c r="UEF9" s="219"/>
      <c r="UEG9" s="219"/>
      <c r="UEH9" s="219"/>
      <c r="UEI9" s="219"/>
      <c r="UEJ9" s="219"/>
      <c r="UEK9" s="219"/>
      <c r="UEL9" s="219"/>
      <c r="UEM9" s="219"/>
      <c r="UEN9" s="219"/>
      <c r="UEO9" s="219"/>
      <c r="UEP9" s="219"/>
      <c r="UEQ9" s="219"/>
      <c r="UER9" s="219"/>
      <c r="UES9" s="219"/>
      <c r="UET9" s="219"/>
      <c r="UEU9" s="219"/>
      <c r="UEV9" s="219"/>
      <c r="UEW9" s="219"/>
      <c r="UEX9" s="219"/>
      <c r="UEY9" s="219"/>
      <c r="UEZ9" s="219"/>
      <c r="UFA9" s="219"/>
      <c r="UFB9" s="219"/>
      <c r="UFC9" s="219"/>
      <c r="UFD9" s="219"/>
      <c r="UFE9" s="219"/>
      <c r="UFF9" s="219"/>
      <c r="UFG9" s="219"/>
      <c r="UFH9" s="219"/>
      <c r="UFI9" s="219"/>
      <c r="UFJ9" s="219"/>
      <c r="UFK9" s="219"/>
      <c r="UFL9" s="219"/>
      <c r="UFM9" s="219"/>
      <c r="UFN9" s="219"/>
      <c r="UFO9" s="219"/>
      <c r="UFP9" s="219"/>
      <c r="UFQ9" s="219"/>
      <c r="UFR9" s="219"/>
      <c r="UFS9" s="219"/>
      <c r="UFT9" s="219"/>
      <c r="UFU9" s="219"/>
      <c r="UFV9" s="219"/>
      <c r="UFW9" s="219"/>
      <c r="UFX9" s="219"/>
      <c r="UFY9" s="219"/>
      <c r="UFZ9" s="219"/>
      <c r="UGA9" s="219"/>
      <c r="UGB9" s="219"/>
      <c r="UGC9" s="219"/>
      <c r="UGD9" s="219"/>
      <c r="UGE9" s="219"/>
      <c r="UGF9" s="219"/>
      <c r="UGG9" s="219"/>
      <c r="UGH9" s="219"/>
      <c r="UGI9" s="219"/>
      <c r="UGJ9" s="219"/>
      <c r="UGK9" s="219"/>
      <c r="UGL9" s="219"/>
      <c r="UGM9" s="219"/>
      <c r="UGN9" s="219"/>
      <c r="UGO9" s="219"/>
      <c r="UGP9" s="219"/>
      <c r="UGQ9" s="219"/>
      <c r="UGR9" s="219"/>
      <c r="UGS9" s="219"/>
      <c r="UGT9" s="219"/>
      <c r="UGU9" s="219"/>
      <c r="UGV9" s="219"/>
      <c r="UGW9" s="219"/>
      <c r="UGX9" s="219"/>
      <c r="UGY9" s="219"/>
      <c r="UGZ9" s="219"/>
      <c r="UHA9" s="219"/>
      <c r="UHB9" s="219"/>
      <c r="UHC9" s="219"/>
      <c r="UHD9" s="219"/>
      <c r="UHE9" s="219"/>
      <c r="UHF9" s="219"/>
      <c r="UHG9" s="219"/>
      <c r="UHH9" s="219"/>
      <c r="UHI9" s="219"/>
      <c r="UHJ9" s="219"/>
      <c r="UHK9" s="219"/>
      <c r="UHL9" s="219"/>
      <c r="UHM9" s="219"/>
      <c r="UHN9" s="219"/>
      <c r="UHO9" s="219"/>
      <c r="UHP9" s="219"/>
      <c r="UHQ9" s="219"/>
      <c r="UHR9" s="219"/>
      <c r="UHS9" s="219"/>
      <c r="UHT9" s="219"/>
      <c r="UHU9" s="219"/>
      <c r="UHV9" s="219"/>
      <c r="UHW9" s="219"/>
      <c r="UHX9" s="219"/>
      <c r="UHY9" s="219"/>
      <c r="UHZ9" s="219"/>
      <c r="UIA9" s="219"/>
      <c r="UIB9" s="219"/>
      <c r="UIC9" s="219"/>
      <c r="UID9" s="219"/>
      <c r="UIE9" s="219"/>
      <c r="UIF9" s="219"/>
      <c r="UIG9" s="219"/>
      <c r="UIH9" s="219"/>
      <c r="UII9" s="219"/>
      <c r="UIJ9" s="219"/>
      <c r="UIK9" s="219"/>
      <c r="UIL9" s="219"/>
      <c r="UIM9" s="219"/>
      <c r="UIN9" s="219"/>
      <c r="UIO9" s="219"/>
      <c r="UIP9" s="219"/>
      <c r="UIQ9" s="219"/>
      <c r="UIR9" s="219"/>
      <c r="UIS9" s="219"/>
      <c r="UIT9" s="219"/>
      <c r="UIU9" s="219"/>
      <c r="UIV9" s="219"/>
      <c r="UIW9" s="219"/>
      <c r="UIX9" s="219"/>
      <c r="UIY9" s="219"/>
      <c r="UIZ9" s="219"/>
      <c r="UJA9" s="219"/>
      <c r="UJB9" s="219"/>
      <c r="UJC9" s="219"/>
      <c r="UJD9" s="219"/>
      <c r="UJE9" s="219"/>
      <c r="UJF9" s="219"/>
      <c r="UJG9" s="219"/>
      <c r="UJH9" s="219"/>
      <c r="UJI9" s="219"/>
      <c r="UJJ9" s="219"/>
      <c r="UJK9" s="219"/>
      <c r="UJL9" s="219"/>
      <c r="UJM9" s="219"/>
      <c r="UJN9" s="219"/>
      <c r="UJO9" s="219"/>
      <c r="UJP9" s="219"/>
      <c r="UJQ9" s="219"/>
      <c r="UJR9" s="219"/>
      <c r="UJS9" s="219"/>
      <c r="UJT9" s="219"/>
      <c r="UJU9" s="219"/>
      <c r="UJV9" s="219"/>
      <c r="UJW9" s="219"/>
      <c r="UJX9" s="219"/>
      <c r="UJY9" s="219"/>
      <c r="UJZ9" s="219"/>
      <c r="UKA9" s="219"/>
      <c r="UKB9" s="219"/>
      <c r="UKC9" s="219"/>
      <c r="UKD9" s="219"/>
      <c r="UKE9" s="219"/>
      <c r="UKF9" s="219"/>
      <c r="UKG9" s="219"/>
      <c r="UKH9" s="219"/>
      <c r="UKI9" s="219"/>
      <c r="UKJ9" s="219"/>
      <c r="UKK9" s="219"/>
      <c r="UKL9" s="219"/>
      <c r="UKM9" s="219"/>
      <c r="UKN9" s="219"/>
      <c r="UKO9" s="219"/>
      <c r="UKP9" s="219"/>
      <c r="UKQ9" s="219"/>
      <c r="UKR9" s="219"/>
      <c r="UKS9" s="219"/>
      <c r="UKT9" s="219"/>
      <c r="UKU9" s="219"/>
      <c r="UKV9" s="219"/>
      <c r="UKW9" s="219"/>
      <c r="UKX9" s="219"/>
      <c r="UKY9" s="219"/>
      <c r="UKZ9" s="219"/>
      <c r="ULA9" s="219"/>
      <c r="ULB9" s="219"/>
      <c r="ULC9" s="219"/>
      <c r="ULD9" s="219"/>
      <c r="ULE9" s="219"/>
      <c r="ULF9" s="219"/>
      <c r="ULG9" s="219"/>
      <c r="ULH9" s="219"/>
      <c r="ULM9" s="219"/>
      <c r="ULN9" s="219"/>
      <c r="ULO9" s="219"/>
      <c r="ULP9" s="219"/>
      <c r="ULQ9" s="219"/>
      <c r="ULR9" s="219"/>
      <c r="ULS9" s="219"/>
      <c r="ULT9" s="219"/>
      <c r="ULU9" s="219"/>
      <c r="ULV9" s="219"/>
      <c r="ULW9" s="219"/>
      <c r="UNO9" s="219"/>
      <c r="UNP9" s="219"/>
      <c r="UNQ9" s="219"/>
      <c r="UNR9" s="219"/>
      <c r="UNS9" s="219"/>
      <c r="UNT9" s="219"/>
      <c r="UNU9" s="219"/>
      <c r="UNV9" s="219"/>
      <c r="UNW9" s="219"/>
      <c r="UNX9" s="219"/>
      <c r="UNY9" s="219"/>
      <c r="UNZ9" s="219"/>
      <c r="UOA9" s="219"/>
      <c r="UOB9" s="219"/>
      <c r="UOC9" s="219"/>
      <c r="UOD9" s="219"/>
      <c r="UOE9" s="219"/>
      <c r="UOF9" s="219"/>
      <c r="UOG9" s="219"/>
      <c r="UOH9" s="219"/>
      <c r="UOI9" s="219"/>
      <c r="UOJ9" s="219"/>
      <c r="UOK9" s="219"/>
      <c r="UOL9" s="219"/>
      <c r="UOM9" s="219"/>
      <c r="UON9" s="219"/>
      <c r="UOO9" s="219"/>
      <c r="UOP9" s="219"/>
      <c r="UOQ9" s="219"/>
      <c r="UOR9" s="219"/>
      <c r="UOS9" s="219"/>
      <c r="UOT9" s="219"/>
      <c r="UOU9" s="219"/>
      <c r="UOV9" s="219"/>
      <c r="UOW9" s="219"/>
      <c r="UOX9" s="219"/>
      <c r="UOY9" s="219"/>
      <c r="UOZ9" s="219"/>
      <c r="UPA9" s="219"/>
      <c r="UPB9" s="219"/>
      <c r="UPC9" s="219"/>
      <c r="UPD9" s="219"/>
      <c r="UPE9" s="219"/>
      <c r="UPF9" s="219"/>
      <c r="UPG9" s="219"/>
      <c r="UPH9" s="219"/>
      <c r="UPI9" s="219"/>
      <c r="UPJ9" s="219"/>
      <c r="UPK9" s="219"/>
      <c r="UPL9" s="219"/>
      <c r="UPM9" s="219"/>
      <c r="UPN9" s="219"/>
      <c r="UPO9" s="219"/>
      <c r="UPP9" s="219"/>
      <c r="UPQ9" s="219"/>
      <c r="UPR9" s="219"/>
      <c r="UPS9" s="219"/>
      <c r="UPT9" s="219"/>
      <c r="UPU9" s="219"/>
      <c r="UPV9" s="219"/>
      <c r="UPW9" s="219"/>
      <c r="UPX9" s="219"/>
      <c r="UPY9" s="219"/>
      <c r="UPZ9" s="219"/>
      <c r="UQA9" s="219"/>
      <c r="UQB9" s="219"/>
      <c r="UQC9" s="219"/>
      <c r="UQD9" s="219"/>
      <c r="UQE9" s="219"/>
      <c r="UQF9" s="219"/>
      <c r="UQG9" s="219"/>
      <c r="UQH9" s="219"/>
      <c r="UQI9" s="219"/>
      <c r="UQJ9" s="219"/>
      <c r="UQK9" s="219"/>
      <c r="UQL9" s="219"/>
      <c r="UQM9" s="219"/>
      <c r="UQN9" s="219"/>
      <c r="UQO9" s="219"/>
      <c r="UQP9" s="219"/>
      <c r="UQQ9" s="219"/>
      <c r="UQR9" s="219"/>
      <c r="UQS9" s="219"/>
      <c r="UQT9" s="219"/>
      <c r="UQU9" s="219"/>
      <c r="UQV9" s="219"/>
      <c r="UQW9" s="219"/>
      <c r="UQX9" s="219"/>
      <c r="UQY9" s="219"/>
      <c r="UQZ9" s="219"/>
      <c r="URA9" s="219"/>
      <c r="URB9" s="219"/>
      <c r="URC9" s="219"/>
      <c r="URD9" s="219"/>
      <c r="URE9" s="219"/>
      <c r="URF9" s="219"/>
      <c r="URG9" s="219"/>
      <c r="URH9" s="219"/>
      <c r="URI9" s="219"/>
      <c r="URJ9" s="219"/>
      <c r="URK9" s="219"/>
      <c r="URL9" s="219"/>
      <c r="URM9" s="219"/>
      <c r="URN9" s="219"/>
      <c r="URO9" s="219"/>
      <c r="URP9" s="219"/>
      <c r="URQ9" s="219"/>
      <c r="URR9" s="219"/>
      <c r="URS9" s="219"/>
      <c r="URT9" s="219"/>
      <c r="URU9" s="219"/>
      <c r="URV9" s="219"/>
      <c r="URW9" s="219"/>
      <c r="URX9" s="219"/>
      <c r="URY9" s="219"/>
      <c r="URZ9" s="219"/>
      <c r="USA9" s="219"/>
      <c r="USB9" s="219"/>
      <c r="USC9" s="219"/>
      <c r="USD9" s="219"/>
      <c r="USE9" s="219"/>
      <c r="USF9" s="219"/>
      <c r="USG9" s="219"/>
      <c r="USH9" s="219"/>
      <c r="USI9" s="219"/>
      <c r="USJ9" s="219"/>
      <c r="USK9" s="219"/>
      <c r="USL9" s="219"/>
      <c r="USM9" s="219"/>
      <c r="USN9" s="219"/>
      <c r="USO9" s="219"/>
      <c r="USP9" s="219"/>
      <c r="USQ9" s="219"/>
      <c r="USR9" s="219"/>
      <c r="USS9" s="219"/>
      <c r="UST9" s="219"/>
      <c r="USU9" s="219"/>
      <c r="USV9" s="219"/>
      <c r="USW9" s="219"/>
      <c r="USX9" s="219"/>
      <c r="USY9" s="219"/>
      <c r="USZ9" s="219"/>
      <c r="UTA9" s="219"/>
      <c r="UTB9" s="219"/>
      <c r="UTC9" s="219"/>
      <c r="UTD9" s="219"/>
      <c r="UTE9" s="219"/>
      <c r="UTF9" s="219"/>
      <c r="UTG9" s="219"/>
      <c r="UTH9" s="219"/>
      <c r="UTI9" s="219"/>
      <c r="UTJ9" s="219"/>
      <c r="UTK9" s="219"/>
      <c r="UTL9" s="219"/>
      <c r="UTM9" s="219"/>
      <c r="UTN9" s="219"/>
      <c r="UTO9" s="219"/>
      <c r="UTP9" s="219"/>
      <c r="UTQ9" s="219"/>
      <c r="UTR9" s="219"/>
      <c r="UTS9" s="219"/>
      <c r="UTT9" s="219"/>
      <c r="UTU9" s="219"/>
      <c r="UTV9" s="219"/>
      <c r="UTW9" s="219"/>
      <c r="UTX9" s="219"/>
      <c r="UTY9" s="219"/>
      <c r="UTZ9" s="219"/>
      <c r="UUA9" s="219"/>
      <c r="UUB9" s="219"/>
      <c r="UUC9" s="219"/>
      <c r="UUD9" s="219"/>
      <c r="UUE9" s="219"/>
      <c r="UUF9" s="219"/>
      <c r="UUG9" s="219"/>
      <c r="UUH9" s="219"/>
      <c r="UUI9" s="219"/>
      <c r="UUJ9" s="219"/>
      <c r="UUK9" s="219"/>
      <c r="UUL9" s="219"/>
      <c r="UUM9" s="219"/>
      <c r="UUN9" s="219"/>
      <c r="UUO9" s="219"/>
      <c r="UUP9" s="219"/>
      <c r="UUQ9" s="219"/>
      <c r="UUR9" s="219"/>
      <c r="UUS9" s="219"/>
      <c r="UUT9" s="219"/>
      <c r="UUU9" s="219"/>
      <c r="UUV9" s="219"/>
      <c r="UUW9" s="219"/>
      <c r="UUX9" s="219"/>
      <c r="UUY9" s="219"/>
      <c r="UUZ9" s="219"/>
      <c r="UVA9" s="219"/>
      <c r="UVB9" s="219"/>
      <c r="UVC9" s="219"/>
      <c r="UVD9" s="219"/>
      <c r="UVI9" s="219"/>
      <c r="UVJ9" s="219"/>
      <c r="UVK9" s="219"/>
      <c r="UVL9" s="219"/>
      <c r="UVM9" s="219"/>
      <c r="UVN9" s="219"/>
      <c r="UVO9" s="219"/>
      <c r="UVP9" s="219"/>
      <c r="UVQ9" s="219"/>
      <c r="UVR9" s="219"/>
      <c r="UVS9" s="219"/>
      <c r="UXK9" s="219"/>
      <c r="UXL9" s="219"/>
      <c r="UXM9" s="219"/>
      <c r="UXN9" s="219"/>
      <c r="UXO9" s="219"/>
      <c r="UXP9" s="219"/>
      <c r="UXQ9" s="219"/>
      <c r="UXR9" s="219"/>
      <c r="UXS9" s="219"/>
      <c r="UXT9" s="219"/>
      <c r="UXU9" s="219"/>
      <c r="UXV9" s="219"/>
      <c r="UXW9" s="219"/>
      <c r="UXX9" s="219"/>
      <c r="UXY9" s="219"/>
      <c r="UXZ9" s="219"/>
      <c r="UYA9" s="219"/>
      <c r="UYB9" s="219"/>
      <c r="UYC9" s="219"/>
      <c r="UYD9" s="219"/>
      <c r="UYE9" s="219"/>
      <c r="UYF9" s="219"/>
      <c r="UYG9" s="219"/>
      <c r="UYH9" s="219"/>
      <c r="UYI9" s="219"/>
      <c r="UYJ9" s="219"/>
      <c r="UYK9" s="219"/>
      <c r="UYL9" s="219"/>
      <c r="UYM9" s="219"/>
      <c r="UYN9" s="219"/>
      <c r="UYO9" s="219"/>
      <c r="UYP9" s="219"/>
      <c r="UYQ9" s="219"/>
      <c r="UYR9" s="219"/>
      <c r="UYS9" s="219"/>
      <c r="UYT9" s="219"/>
      <c r="UYU9" s="219"/>
      <c r="UYV9" s="219"/>
      <c r="UYW9" s="219"/>
      <c r="UYX9" s="219"/>
      <c r="UYY9" s="219"/>
      <c r="UYZ9" s="219"/>
      <c r="UZA9" s="219"/>
      <c r="UZB9" s="219"/>
      <c r="UZC9" s="219"/>
      <c r="UZD9" s="219"/>
      <c r="UZE9" s="219"/>
      <c r="UZF9" s="219"/>
      <c r="UZG9" s="219"/>
      <c r="UZH9" s="219"/>
      <c r="UZI9" s="219"/>
      <c r="UZJ9" s="219"/>
      <c r="UZK9" s="219"/>
      <c r="UZL9" s="219"/>
      <c r="UZM9" s="219"/>
      <c r="UZN9" s="219"/>
      <c r="UZO9" s="219"/>
      <c r="UZP9" s="219"/>
      <c r="UZQ9" s="219"/>
      <c r="UZR9" s="219"/>
      <c r="UZS9" s="219"/>
      <c r="UZT9" s="219"/>
      <c r="UZU9" s="219"/>
      <c r="UZV9" s="219"/>
      <c r="UZW9" s="219"/>
      <c r="UZX9" s="219"/>
      <c r="UZY9" s="219"/>
      <c r="UZZ9" s="219"/>
      <c r="VAA9" s="219"/>
      <c r="VAB9" s="219"/>
      <c r="VAC9" s="219"/>
      <c r="VAD9" s="219"/>
      <c r="VAE9" s="219"/>
      <c r="VAF9" s="219"/>
      <c r="VAG9" s="219"/>
      <c r="VAH9" s="219"/>
      <c r="VAI9" s="219"/>
      <c r="VAJ9" s="219"/>
      <c r="VAK9" s="219"/>
      <c r="VAL9" s="219"/>
      <c r="VAM9" s="219"/>
      <c r="VAN9" s="219"/>
      <c r="VAO9" s="219"/>
      <c r="VAP9" s="219"/>
      <c r="VAQ9" s="219"/>
      <c r="VAR9" s="219"/>
      <c r="VAS9" s="219"/>
      <c r="VAT9" s="219"/>
      <c r="VAU9" s="219"/>
      <c r="VAV9" s="219"/>
      <c r="VAW9" s="219"/>
      <c r="VAX9" s="219"/>
      <c r="VAY9" s="219"/>
      <c r="VAZ9" s="219"/>
      <c r="VBA9" s="219"/>
      <c r="VBB9" s="219"/>
      <c r="VBC9" s="219"/>
      <c r="VBD9" s="219"/>
      <c r="VBE9" s="219"/>
      <c r="VBF9" s="219"/>
      <c r="VBG9" s="219"/>
      <c r="VBH9" s="219"/>
      <c r="VBI9" s="219"/>
      <c r="VBJ9" s="219"/>
      <c r="VBK9" s="219"/>
      <c r="VBL9" s="219"/>
      <c r="VBM9" s="219"/>
      <c r="VBN9" s="219"/>
      <c r="VBO9" s="219"/>
      <c r="VBP9" s="219"/>
      <c r="VBQ9" s="219"/>
      <c r="VBR9" s="219"/>
      <c r="VBS9" s="219"/>
      <c r="VBT9" s="219"/>
      <c r="VBU9" s="219"/>
      <c r="VBV9" s="219"/>
      <c r="VBW9" s="219"/>
      <c r="VBX9" s="219"/>
      <c r="VBY9" s="219"/>
      <c r="VBZ9" s="219"/>
      <c r="VCA9" s="219"/>
      <c r="VCB9" s="219"/>
      <c r="VCC9" s="219"/>
      <c r="VCD9" s="219"/>
      <c r="VCE9" s="219"/>
      <c r="VCF9" s="219"/>
      <c r="VCG9" s="219"/>
      <c r="VCH9" s="219"/>
      <c r="VCI9" s="219"/>
      <c r="VCJ9" s="219"/>
      <c r="VCK9" s="219"/>
      <c r="VCL9" s="219"/>
      <c r="VCM9" s="219"/>
      <c r="VCN9" s="219"/>
      <c r="VCO9" s="219"/>
      <c r="VCP9" s="219"/>
      <c r="VCQ9" s="219"/>
      <c r="VCR9" s="219"/>
      <c r="VCS9" s="219"/>
      <c r="VCT9" s="219"/>
      <c r="VCU9" s="219"/>
      <c r="VCV9" s="219"/>
      <c r="VCW9" s="219"/>
      <c r="VCX9" s="219"/>
      <c r="VCY9" s="219"/>
      <c r="VCZ9" s="219"/>
      <c r="VDA9" s="219"/>
      <c r="VDB9" s="219"/>
      <c r="VDC9" s="219"/>
      <c r="VDD9" s="219"/>
      <c r="VDE9" s="219"/>
      <c r="VDF9" s="219"/>
      <c r="VDG9" s="219"/>
      <c r="VDH9" s="219"/>
      <c r="VDI9" s="219"/>
      <c r="VDJ9" s="219"/>
      <c r="VDK9" s="219"/>
      <c r="VDL9" s="219"/>
      <c r="VDM9" s="219"/>
      <c r="VDN9" s="219"/>
      <c r="VDO9" s="219"/>
      <c r="VDP9" s="219"/>
      <c r="VDQ9" s="219"/>
      <c r="VDR9" s="219"/>
      <c r="VDS9" s="219"/>
      <c r="VDT9" s="219"/>
      <c r="VDU9" s="219"/>
      <c r="VDV9" s="219"/>
      <c r="VDW9" s="219"/>
      <c r="VDX9" s="219"/>
      <c r="VDY9" s="219"/>
      <c r="VDZ9" s="219"/>
      <c r="VEA9" s="219"/>
      <c r="VEB9" s="219"/>
      <c r="VEC9" s="219"/>
      <c r="VED9" s="219"/>
      <c r="VEE9" s="219"/>
      <c r="VEF9" s="219"/>
      <c r="VEG9" s="219"/>
      <c r="VEH9" s="219"/>
      <c r="VEI9" s="219"/>
      <c r="VEJ9" s="219"/>
      <c r="VEK9" s="219"/>
      <c r="VEL9" s="219"/>
      <c r="VEM9" s="219"/>
      <c r="VEN9" s="219"/>
      <c r="VEO9" s="219"/>
      <c r="VEP9" s="219"/>
      <c r="VEQ9" s="219"/>
      <c r="VER9" s="219"/>
      <c r="VES9" s="219"/>
      <c r="VET9" s="219"/>
      <c r="VEU9" s="219"/>
      <c r="VEV9" s="219"/>
      <c r="VEW9" s="219"/>
      <c r="VEX9" s="219"/>
      <c r="VEY9" s="219"/>
      <c r="VEZ9" s="219"/>
      <c r="VFE9" s="219"/>
      <c r="VFF9" s="219"/>
      <c r="VFG9" s="219"/>
      <c r="VFH9" s="219"/>
      <c r="VFI9" s="219"/>
      <c r="VFJ9" s="219"/>
      <c r="VFK9" s="219"/>
      <c r="VFL9" s="219"/>
      <c r="VFM9" s="219"/>
      <c r="VFN9" s="219"/>
      <c r="VFO9" s="219"/>
      <c r="VHG9" s="219"/>
      <c r="VHH9" s="219"/>
      <c r="VHI9" s="219"/>
      <c r="VHJ9" s="219"/>
      <c r="VHK9" s="219"/>
      <c r="VHL9" s="219"/>
      <c r="VHM9" s="219"/>
      <c r="VHN9" s="219"/>
      <c r="VHO9" s="219"/>
      <c r="VHP9" s="219"/>
      <c r="VHQ9" s="219"/>
      <c r="VHR9" s="219"/>
      <c r="VHS9" s="219"/>
      <c r="VHT9" s="219"/>
      <c r="VHU9" s="219"/>
      <c r="VHV9" s="219"/>
      <c r="VHW9" s="219"/>
      <c r="VHX9" s="219"/>
      <c r="VHY9" s="219"/>
      <c r="VHZ9" s="219"/>
      <c r="VIA9" s="219"/>
      <c r="VIB9" s="219"/>
      <c r="VIC9" s="219"/>
      <c r="VID9" s="219"/>
      <c r="VIE9" s="219"/>
      <c r="VIF9" s="219"/>
      <c r="VIG9" s="219"/>
      <c r="VIH9" s="219"/>
      <c r="VII9" s="219"/>
      <c r="VIJ9" s="219"/>
      <c r="VIK9" s="219"/>
      <c r="VIL9" s="219"/>
      <c r="VIM9" s="219"/>
      <c r="VIN9" s="219"/>
      <c r="VIO9" s="219"/>
      <c r="VIP9" s="219"/>
      <c r="VIQ9" s="219"/>
      <c r="VIR9" s="219"/>
      <c r="VIS9" s="219"/>
      <c r="VIT9" s="219"/>
      <c r="VIU9" s="219"/>
      <c r="VIV9" s="219"/>
      <c r="VIW9" s="219"/>
      <c r="VIX9" s="219"/>
      <c r="VIY9" s="219"/>
      <c r="VIZ9" s="219"/>
      <c r="VJA9" s="219"/>
      <c r="VJB9" s="219"/>
      <c r="VJC9" s="219"/>
      <c r="VJD9" s="219"/>
      <c r="VJE9" s="219"/>
      <c r="VJF9" s="219"/>
      <c r="VJG9" s="219"/>
      <c r="VJH9" s="219"/>
      <c r="VJI9" s="219"/>
      <c r="VJJ9" s="219"/>
      <c r="VJK9" s="219"/>
      <c r="VJL9" s="219"/>
      <c r="VJM9" s="219"/>
      <c r="VJN9" s="219"/>
      <c r="VJO9" s="219"/>
      <c r="VJP9" s="219"/>
      <c r="VJQ9" s="219"/>
      <c r="VJR9" s="219"/>
      <c r="VJS9" s="219"/>
      <c r="VJT9" s="219"/>
      <c r="VJU9" s="219"/>
      <c r="VJV9" s="219"/>
      <c r="VJW9" s="219"/>
      <c r="VJX9" s="219"/>
      <c r="VJY9" s="219"/>
      <c r="VJZ9" s="219"/>
      <c r="VKA9" s="219"/>
      <c r="VKB9" s="219"/>
      <c r="VKC9" s="219"/>
      <c r="VKD9" s="219"/>
      <c r="VKE9" s="219"/>
      <c r="VKF9" s="219"/>
      <c r="VKG9" s="219"/>
      <c r="VKH9" s="219"/>
      <c r="VKI9" s="219"/>
      <c r="VKJ9" s="219"/>
      <c r="VKK9" s="219"/>
      <c r="VKL9" s="219"/>
      <c r="VKM9" s="219"/>
      <c r="VKN9" s="219"/>
      <c r="VKO9" s="219"/>
      <c r="VKP9" s="219"/>
      <c r="VKQ9" s="219"/>
      <c r="VKR9" s="219"/>
      <c r="VKS9" s="219"/>
      <c r="VKT9" s="219"/>
      <c r="VKU9" s="219"/>
      <c r="VKV9" s="219"/>
      <c r="VKW9" s="219"/>
      <c r="VKX9" s="219"/>
      <c r="VKY9" s="219"/>
      <c r="VKZ9" s="219"/>
      <c r="VLA9" s="219"/>
      <c r="VLB9" s="219"/>
      <c r="VLC9" s="219"/>
      <c r="VLD9" s="219"/>
      <c r="VLE9" s="219"/>
      <c r="VLF9" s="219"/>
      <c r="VLG9" s="219"/>
      <c r="VLH9" s="219"/>
      <c r="VLI9" s="219"/>
      <c r="VLJ9" s="219"/>
      <c r="VLK9" s="219"/>
      <c r="VLL9" s="219"/>
      <c r="VLM9" s="219"/>
      <c r="VLN9" s="219"/>
      <c r="VLO9" s="219"/>
      <c r="VLP9" s="219"/>
      <c r="VLQ9" s="219"/>
      <c r="VLR9" s="219"/>
      <c r="VLS9" s="219"/>
      <c r="VLT9" s="219"/>
      <c r="VLU9" s="219"/>
      <c r="VLV9" s="219"/>
      <c r="VLW9" s="219"/>
      <c r="VLX9" s="219"/>
      <c r="VLY9" s="219"/>
      <c r="VLZ9" s="219"/>
      <c r="VMA9" s="219"/>
      <c r="VMB9" s="219"/>
      <c r="VMC9" s="219"/>
      <c r="VMD9" s="219"/>
      <c r="VME9" s="219"/>
      <c r="VMF9" s="219"/>
      <c r="VMG9" s="219"/>
      <c r="VMH9" s="219"/>
      <c r="VMI9" s="219"/>
      <c r="VMJ9" s="219"/>
      <c r="VMK9" s="219"/>
      <c r="VML9" s="219"/>
      <c r="VMM9" s="219"/>
      <c r="VMN9" s="219"/>
      <c r="VMO9" s="219"/>
      <c r="VMP9" s="219"/>
      <c r="VMQ9" s="219"/>
      <c r="VMR9" s="219"/>
      <c r="VMS9" s="219"/>
      <c r="VMT9" s="219"/>
      <c r="VMU9" s="219"/>
      <c r="VMV9" s="219"/>
      <c r="VMW9" s="219"/>
      <c r="VMX9" s="219"/>
      <c r="VMY9" s="219"/>
      <c r="VMZ9" s="219"/>
      <c r="VNA9" s="219"/>
      <c r="VNB9" s="219"/>
      <c r="VNC9" s="219"/>
      <c r="VND9" s="219"/>
      <c r="VNE9" s="219"/>
      <c r="VNF9" s="219"/>
      <c r="VNG9" s="219"/>
      <c r="VNH9" s="219"/>
      <c r="VNI9" s="219"/>
      <c r="VNJ9" s="219"/>
      <c r="VNK9" s="219"/>
      <c r="VNL9" s="219"/>
      <c r="VNM9" s="219"/>
      <c r="VNN9" s="219"/>
      <c r="VNO9" s="219"/>
      <c r="VNP9" s="219"/>
      <c r="VNQ9" s="219"/>
      <c r="VNR9" s="219"/>
      <c r="VNS9" s="219"/>
      <c r="VNT9" s="219"/>
      <c r="VNU9" s="219"/>
      <c r="VNV9" s="219"/>
      <c r="VNW9" s="219"/>
      <c r="VNX9" s="219"/>
      <c r="VNY9" s="219"/>
      <c r="VNZ9" s="219"/>
      <c r="VOA9" s="219"/>
      <c r="VOB9" s="219"/>
      <c r="VOC9" s="219"/>
      <c r="VOD9" s="219"/>
      <c r="VOE9" s="219"/>
      <c r="VOF9" s="219"/>
      <c r="VOG9" s="219"/>
      <c r="VOH9" s="219"/>
      <c r="VOI9" s="219"/>
      <c r="VOJ9" s="219"/>
      <c r="VOK9" s="219"/>
      <c r="VOL9" s="219"/>
      <c r="VOM9" s="219"/>
      <c r="VON9" s="219"/>
      <c r="VOO9" s="219"/>
      <c r="VOP9" s="219"/>
      <c r="VOQ9" s="219"/>
      <c r="VOR9" s="219"/>
      <c r="VOS9" s="219"/>
      <c r="VOT9" s="219"/>
      <c r="VOU9" s="219"/>
      <c r="VOV9" s="219"/>
      <c r="VPA9" s="219"/>
      <c r="VPB9" s="219"/>
      <c r="VPC9" s="219"/>
      <c r="VPD9" s="219"/>
      <c r="VPE9" s="219"/>
      <c r="VPF9" s="219"/>
      <c r="VPG9" s="219"/>
      <c r="VPH9" s="219"/>
      <c r="VPI9" s="219"/>
      <c r="VPJ9" s="219"/>
      <c r="VPK9" s="219"/>
      <c r="VRC9" s="219"/>
      <c r="VRD9" s="219"/>
      <c r="VRE9" s="219"/>
      <c r="VRF9" s="219"/>
      <c r="VRG9" s="219"/>
      <c r="VRH9" s="219"/>
      <c r="VRI9" s="219"/>
      <c r="VRJ9" s="219"/>
      <c r="VRK9" s="219"/>
      <c r="VRL9" s="219"/>
      <c r="VRM9" s="219"/>
      <c r="VRN9" s="219"/>
      <c r="VRO9" s="219"/>
      <c r="VRP9" s="219"/>
      <c r="VRQ9" s="219"/>
      <c r="VRR9" s="219"/>
      <c r="VRS9" s="219"/>
      <c r="VRT9" s="219"/>
      <c r="VRU9" s="219"/>
      <c r="VRV9" s="219"/>
      <c r="VRW9" s="219"/>
      <c r="VRX9" s="219"/>
      <c r="VRY9" s="219"/>
      <c r="VRZ9" s="219"/>
      <c r="VSA9" s="219"/>
      <c r="VSB9" s="219"/>
      <c r="VSC9" s="219"/>
      <c r="VSD9" s="219"/>
      <c r="VSE9" s="219"/>
      <c r="VSF9" s="219"/>
      <c r="VSG9" s="219"/>
      <c r="VSH9" s="219"/>
      <c r="VSI9" s="219"/>
      <c r="VSJ9" s="219"/>
      <c r="VSK9" s="219"/>
      <c r="VSL9" s="219"/>
      <c r="VSM9" s="219"/>
      <c r="VSN9" s="219"/>
      <c r="VSO9" s="219"/>
      <c r="VSP9" s="219"/>
      <c r="VSQ9" s="219"/>
      <c r="VSR9" s="219"/>
      <c r="VSS9" s="219"/>
      <c r="VST9" s="219"/>
      <c r="VSU9" s="219"/>
      <c r="VSV9" s="219"/>
      <c r="VSW9" s="219"/>
      <c r="VSX9" s="219"/>
      <c r="VSY9" s="219"/>
      <c r="VSZ9" s="219"/>
      <c r="VTA9" s="219"/>
      <c r="VTB9" s="219"/>
      <c r="VTC9" s="219"/>
      <c r="VTD9" s="219"/>
      <c r="VTE9" s="219"/>
      <c r="VTF9" s="219"/>
      <c r="VTG9" s="219"/>
      <c r="VTH9" s="219"/>
      <c r="VTI9" s="219"/>
      <c r="VTJ9" s="219"/>
      <c r="VTK9" s="219"/>
      <c r="VTL9" s="219"/>
      <c r="VTM9" s="219"/>
      <c r="VTN9" s="219"/>
      <c r="VTO9" s="219"/>
      <c r="VTP9" s="219"/>
      <c r="VTQ9" s="219"/>
      <c r="VTR9" s="219"/>
      <c r="VTS9" s="219"/>
      <c r="VTT9" s="219"/>
      <c r="VTU9" s="219"/>
      <c r="VTV9" s="219"/>
      <c r="VTW9" s="219"/>
      <c r="VTX9" s="219"/>
      <c r="VTY9" s="219"/>
      <c r="VTZ9" s="219"/>
      <c r="VUA9" s="219"/>
      <c r="VUB9" s="219"/>
      <c r="VUC9" s="219"/>
      <c r="VUD9" s="219"/>
      <c r="VUE9" s="219"/>
      <c r="VUF9" s="219"/>
      <c r="VUG9" s="219"/>
      <c r="VUH9" s="219"/>
      <c r="VUI9" s="219"/>
      <c r="VUJ9" s="219"/>
      <c r="VUK9" s="219"/>
      <c r="VUL9" s="219"/>
      <c r="VUM9" s="219"/>
      <c r="VUN9" s="219"/>
      <c r="VUO9" s="219"/>
      <c r="VUP9" s="219"/>
      <c r="VUQ9" s="219"/>
      <c r="VUR9" s="219"/>
      <c r="VUS9" s="219"/>
      <c r="VUT9" s="219"/>
      <c r="VUU9" s="219"/>
      <c r="VUV9" s="219"/>
      <c r="VUW9" s="219"/>
      <c r="VUX9" s="219"/>
      <c r="VUY9" s="219"/>
      <c r="VUZ9" s="219"/>
      <c r="VVA9" s="219"/>
      <c r="VVB9" s="219"/>
      <c r="VVC9" s="219"/>
      <c r="VVD9" s="219"/>
      <c r="VVE9" s="219"/>
      <c r="VVF9" s="219"/>
      <c r="VVG9" s="219"/>
      <c r="VVH9" s="219"/>
      <c r="VVI9" s="219"/>
      <c r="VVJ9" s="219"/>
      <c r="VVK9" s="219"/>
      <c r="VVL9" s="219"/>
      <c r="VVM9" s="219"/>
      <c r="VVN9" s="219"/>
      <c r="VVO9" s="219"/>
      <c r="VVP9" s="219"/>
      <c r="VVQ9" s="219"/>
      <c r="VVR9" s="219"/>
      <c r="VVS9" s="219"/>
      <c r="VVT9" s="219"/>
      <c r="VVU9" s="219"/>
      <c r="VVV9" s="219"/>
      <c r="VVW9" s="219"/>
      <c r="VVX9" s="219"/>
      <c r="VVY9" s="219"/>
      <c r="VVZ9" s="219"/>
      <c r="VWA9" s="219"/>
      <c r="VWB9" s="219"/>
      <c r="VWC9" s="219"/>
      <c r="VWD9" s="219"/>
      <c r="VWE9" s="219"/>
      <c r="VWF9" s="219"/>
      <c r="VWG9" s="219"/>
      <c r="VWH9" s="219"/>
      <c r="VWI9" s="219"/>
      <c r="VWJ9" s="219"/>
      <c r="VWK9" s="219"/>
      <c r="VWL9" s="219"/>
      <c r="VWM9" s="219"/>
      <c r="VWN9" s="219"/>
      <c r="VWO9" s="219"/>
      <c r="VWP9" s="219"/>
      <c r="VWQ9" s="219"/>
      <c r="VWR9" s="219"/>
      <c r="VWS9" s="219"/>
      <c r="VWT9" s="219"/>
      <c r="VWU9" s="219"/>
      <c r="VWV9" s="219"/>
      <c r="VWW9" s="219"/>
      <c r="VWX9" s="219"/>
      <c r="VWY9" s="219"/>
      <c r="VWZ9" s="219"/>
      <c r="VXA9" s="219"/>
      <c r="VXB9" s="219"/>
      <c r="VXC9" s="219"/>
      <c r="VXD9" s="219"/>
      <c r="VXE9" s="219"/>
      <c r="VXF9" s="219"/>
      <c r="VXG9" s="219"/>
      <c r="VXH9" s="219"/>
      <c r="VXI9" s="219"/>
      <c r="VXJ9" s="219"/>
      <c r="VXK9" s="219"/>
      <c r="VXL9" s="219"/>
      <c r="VXM9" s="219"/>
      <c r="VXN9" s="219"/>
      <c r="VXO9" s="219"/>
      <c r="VXP9" s="219"/>
      <c r="VXQ9" s="219"/>
      <c r="VXR9" s="219"/>
      <c r="VXS9" s="219"/>
      <c r="VXT9" s="219"/>
      <c r="VXU9" s="219"/>
      <c r="VXV9" s="219"/>
      <c r="VXW9" s="219"/>
      <c r="VXX9" s="219"/>
      <c r="VXY9" s="219"/>
      <c r="VXZ9" s="219"/>
      <c r="VYA9" s="219"/>
      <c r="VYB9" s="219"/>
      <c r="VYC9" s="219"/>
      <c r="VYD9" s="219"/>
      <c r="VYE9" s="219"/>
      <c r="VYF9" s="219"/>
      <c r="VYG9" s="219"/>
      <c r="VYH9" s="219"/>
      <c r="VYI9" s="219"/>
      <c r="VYJ9" s="219"/>
      <c r="VYK9" s="219"/>
      <c r="VYL9" s="219"/>
      <c r="VYM9" s="219"/>
      <c r="VYN9" s="219"/>
      <c r="VYO9" s="219"/>
      <c r="VYP9" s="219"/>
      <c r="VYQ9" s="219"/>
      <c r="VYR9" s="219"/>
      <c r="VYW9" s="219"/>
      <c r="VYX9" s="219"/>
      <c r="VYY9" s="219"/>
      <c r="VYZ9" s="219"/>
      <c r="VZA9" s="219"/>
      <c r="VZB9" s="219"/>
      <c r="VZC9" s="219"/>
      <c r="VZD9" s="219"/>
      <c r="VZE9" s="219"/>
      <c r="VZF9" s="219"/>
      <c r="VZG9" s="219"/>
      <c r="WAY9" s="219"/>
      <c r="WAZ9" s="219"/>
      <c r="WBA9" s="219"/>
      <c r="WBB9" s="219"/>
      <c r="WBC9" s="219"/>
      <c r="WBD9" s="219"/>
      <c r="WBE9" s="219"/>
      <c r="WBF9" s="219"/>
      <c r="WBG9" s="219"/>
      <c r="WBH9" s="219"/>
      <c r="WBI9" s="219"/>
      <c r="WBJ9" s="219"/>
      <c r="WBK9" s="219"/>
      <c r="WBL9" s="219"/>
      <c r="WBM9" s="219"/>
      <c r="WBN9" s="219"/>
      <c r="WBO9" s="219"/>
      <c r="WBP9" s="219"/>
      <c r="WBQ9" s="219"/>
      <c r="WBR9" s="219"/>
      <c r="WBS9" s="219"/>
      <c r="WBT9" s="219"/>
      <c r="WBU9" s="219"/>
      <c r="WBV9" s="219"/>
      <c r="WBW9" s="219"/>
      <c r="WBX9" s="219"/>
      <c r="WBY9" s="219"/>
      <c r="WBZ9" s="219"/>
      <c r="WCA9" s="219"/>
      <c r="WCB9" s="219"/>
      <c r="WCC9" s="219"/>
      <c r="WCD9" s="219"/>
      <c r="WCE9" s="219"/>
      <c r="WCF9" s="219"/>
      <c r="WCG9" s="219"/>
      <c r="WCH9" s="219"/>
      <c r="WCI9" s="219"/>
      <c r="WCJ9" s="219"/>
      <c r="WCK9" s="219"/>
      <c r="WCL9" s="219"/>
      <c r="WCM9" s="219"/>
      <c r="WCN9" s="219"/>
      <c r="WCO9" s="219"/>
      <c r="WCP9" s="219"/>
      <c r="WCQ9" s="219"/>
      <c r="WCR9" s="219"/>
      <c r="WCS9" s="219"/>
      <c r="WCT9" s="219"/>
      <c r="WCU9" s="219"/>
      <c r="WCV9" s="219"/>
      <c r="WCW9" s="219"/>
      <c r="WCX9" s="219"/>
      <c r="WCY9" s="219"/>
      <c r="WCZ9" s="219"/>
      <c r="WDA9" s="219"/>
      <c r="WDB9" s="219"/>
      <c r="WDC9" s="219"/>
      <c r="WDD9" s="219"/>
      <c r="WDE9" s="219"/>
      <c r="WDF9" s="219"/>
      <c r="WDG9" s="219"/>
      <c r="WDH9" s="219"/>
      <c r="WDI9" s="219"/>
      <c r="WDJ9" s="219"/>
      <c r="WDK9" s="219"/>
      <c r="WDL9" s="219"/>
      <c r="WDM9" s="219"/>
      <c r="WDN9" s="219"/>
      <c r="WDO9" s="219"/>
      <c r="WDP9" s="219"/>
      <c r="WDQ9" s="219"/>
      <c r="WDR9" s="219"/>
      <c r="WDS9" s="219"/>
      <c r="WDT9" s="219"/>
      <c r="WDU9" s="219"/>
      <c r="WDV9" s="219"/>
      <c r="WDW9" s="219"/>
      <c r="WDX9" s="219"/>
      <c r="WDY9" s="219"/>
      <c r="WDZ9" s="219"/>
      <c r="WEA9" s="219"/>
      <c r="WEB9" s="219"/>
      <c r="WEC9" s="219"/>
      <c r="WED9" s="219"/>
      <c r="WEE9" s="219"/>
      <c r="WEF9" s="219"/>
      <c r="WEG9" s="219"/>
      <c r="WEH9" s="219"/>
      <c r="WEI9" s="219"/>
      <c r="WEJ9" s="219"/>
      <c r="WEK9" s="219"/>
      <c r="WEL9" s="219"/>
      <c r="WEM9" s="219"/>
      <c r="WEN9" s="219"/>
      <c r="WEO9" s="219"/>
      <c r="WEP9" s="219"/>
      <c r="WEQ9" s="219"/>
      <c r="WER9" s="219"/>
      <c r="WES9" s="219"/>
      <c r="WET9" s="219"/>
      <c r="WEU9" s="219"/>
      <c r="WEV9" s="219"/>
      <c r="WEW9" s="219"/>
      <c r="WEX9" s="219"/>
      <c r="WEY9" s="219"/>
      <c r="WEZ9" s="219"/>
      <c r="WFA9" s="219"/>
      <c r="WFB9" s="219"/>
      <c r="WFC9" s="219"/>
      <c r="WFD9" s="219"/>
      <c r="WFE9" s="219"/>
      <c r="WFF9" s="219"/>
      <c r="WFG9" s="219"/>
      <c r="WFH9" s="219"/>
      <c r="WFI9" s="219"/>
      <c r="WFJ9" s="219"/>
      <c r="WFK9" s="219"/>
      <c r="WFL9" s="219"/>
      <c r="WFM9" s="219"/>
      <c r="WFN9" s="219"/>
      <c r="WFO9" s="219"/>
      <c r="WFP9" s="219"/>
      <c r="WFQ9" s="219"/>
      <c r="WFR9" s="219"/>
      <c r="WFS9" s="219"/>
      <c r="WFT9" s="219"/>
      <c r="WFU9" s="219"/>
      <c r="WFV9" s="219"/>
      <c r="WFW9" s="219"/>
      <c r="WFX9" s="219"/>
      <c r="WFY9" s="219"/>
      <c r="WFZ9" s="219"/>
      <c r="WGA9" s="219"/>
      <c r="WGB9" s="219"/>
      <c r="WGC9" s="219"/>
      <c r="WGD9" s="219"/>
      <c r="WGE9" s="219"/>
      <c r="WGF9" s="219"/>
      <c r="WGG9" s="219"/>
      <c r="WGH9" s="219"/>
      <c r="WGI9" s="219"/>
      <c r="WGJ9" s="219"/>
      <c r="WGK9" s="219"/>
      <c r="WGL9" s="219"/>
      <c r="WGM9" s="219"/>
      <c r="WGN9" s="219"/>
      <c r="WGO9" s="219"/>
      <c r="WGP9" s="219"/>
      <c r="WGQ9" s="219"/>
      <c r="WGR9" s="219"/>
      <c r="WGS9" s="219"/>
      <c r="WGT9" s="219"/>
      <c r="WGU9" s="219"/>
      <c r="WGV9" s="219"/>
      <c r="WGW9" s="219"/>
      <c r="WGX9" s="219"/>
      <c r="WGY9" s="219"/>
      <c r="WGZ9" s="219"/>
      <c r="WHA9" s="219"/>
      <c r="WHB9" s="219"/>
      <c r="WHC9" s="219"/>
      <c r="WHD9" s="219"/>
      <c r="WHE9" s="219"/>
      <c r="WHF9" s="219"/>
      <c r="WHG9" s="219"/>
      <c r="WHH9" s="219"/>
      <c r="WHI9" s="219"/>
      <c r="WHJ9" s="219"/>
      <c r="WHK9" s="219"/>
      <c r="WHL9" s="219"/>
      <c r="WHM9" s="219"/>
      <c r="WHN9" s="219"/>
      <c r="WHO9" s="219"/>
      <c r="WHP9" s="219"/>
      <c r="WHQ9" s="219"/>
      <c r="WHR9" s="219"/>
      <c r="WHS9" s="219"/>
      <c r="WHT9" s="219"/>
      <c r="WHU9" s="219"/>
      <c r="WHV9" s="219"/>
      <c r="WHW9" s="219"/>
      <c r="WHX9" s="219"/>
      <c r="WHY9" s="219"/>
      <c r="WHZ9" s="219"/>
      <c r="WIA9" s="219"/>
      <c r="WIB9" s="219"/>
      <c r="WIC9" s="219"/>
      <c r="WID9" s="219"/>
      <c r="WIE9" s="219"/>
      <c r="WIF9" s="219"/>
      <c r="WIG9" s="219"/>
      <c r="WIH9" s="219"/>
      <c r="WII9" s="219"/>
      <c r="WIJ9" s="219"/>
      <c r="WIK9" s="219"/>
      <c r="WIL9" s="219"/>
      <c r="WIM9" s="219"/>
      <c r="WIN9" s="219"/>
      <c r="WIS9" s="219"/>
      <c r="WIT9" s="219"/>
      <c r="WIU9" s="219"/>
      <c r="WIV9" s="219"/>
      <c r="WIW9" s="219"/>
      <c r="WIX9" s="219"/>
      <c r="WIY9" s="219"/>
      <c r="WIZ9" s="219"/>
      <c r="WJA9" s="219"/>
      <c r="WJB9" s="219"/>
      <c r="WJC9" s="219"/>
      <c r="WKU9" s="219"/>
      <c r="WKV9" s="219"/>
      <c r="WKW9" s="219"/>
      <c r="WKX9" s="219"/>
      <c r="WKY9" s="219"/>
      <c r="WKZ9" s="219"/>
      <c r="WLA9" s="219"/>
      <c r="WLB9" s="219"/>
      <c r="WLC9" s="219"/>
      <c r="WLD9" s="219"/>
      <c r="WLE9" s="219"/>
      <c r="WLF9" s="219"/>
      <c r="WLG9" s="219"/>
      <c r="WLH9" s="219"/>
      <c r="WLI9" s="219"/>
      <c r="WLJ9" s="219"/>
      <c r="WLK9" s="219"/>
      <c r="WLL9" s="219"/>
      <c r="WLM9" s="219"/>
      <c r="WLN9" s="219"/>
      <c r="WLO9" s="219"/>
      <c r="WLP9" s="219"/>
      <c r="WLQ9" s="219"/>
      <c r="WLR9" s="219"/>
      <c r="WLS9" s="219"/>
      <c r="WLT9" s="219"/>
      <c r="WLU9" s="219"/>
      <c r="WLV9" s="219"/>
      <c r="WLW9" s="219"/>
      <c r="WLX9" s="219"/>
      <c r="WLY9" s="219"/>
      <c r="WLZ9" s="219"/>
      <c r="WMA9" s="219"/>
      <c r="WMB9" s="219"/>
      <c r="WMC9" s="219"/>
      <c r="WMD9" s="219"/>
      <c r="WME9" s="219"/>
      <c r="WMF9" s="219"/>
      <c r="WMG9" s="219"/>
      <c r="WMH9" s="219"/>
      <c r="WMI9" s="219"/>
      <c r="WMJ9" s="219"/>
      <c r="WMK9" s="219"/>
      <c r="WML9" s="219"/>
      <c r="WMM9" s="219"/>
      <c r="WMN9" s="219"/>
      <c r="WMO9" s="219"/>
      <c r="WMP9" s="219"/>
      <c r="WMQ9" s="219"/>
      <c r="WMR9" s="219"/>
      <c r="WMS9" s="219"/>
      <c r="WMT9" s="219"/>
      <c r="WMU9" s="219"/>
      <c r="WMV9" s="219"/>
      <c r="WMW9" s="219"/>
      <c r="WMX9" s="219"/>
      <c r="WMY9" s="219"/>
      <c r="WMZ9" s="219"/>
      <c r="WNA9" s="219"/>
      <c r="WNB9" s="219"/>
      <c r="WNC9" s="219"/>
      <c r="WND9" s="219"/>
      <c r="WNE9" s="219"/>
      <c r="WNF9" s="219"/>
      <c r="WNG9" s="219"/>
      <c r="WNH9" s="219"/>
      <c r="WNI9" s="219"/>
      <c r="WNJ9" s="219"/>
      <c r="WNK9" s="219"/>
      <c r="WNL9" s="219"/>
      <c r="WNM9" s="219"/>
      <c r="WNN9" s="219"/>
      <c r="WNO9" s="219"/>
      <c r="WNP9" s="219"/>
      <c r="WNQ9" s="219"/>
      <c r="WNR9" s="219"/>
      <c r="WNS9" s="219"/>
      <c r="WNT9" s="219"/>
      <c r="WNU9" s="219"/>
      <c r="WNV9" s="219"/>
      <c r="WNW9" s="219"/>
      <c r="WNX9" s="219"/>
      <c r="WNY9" s="219"/>
      <c r="WNZ9" s="219"/>
      <c r="WOA9" s="219"/>
      <c r="WOB9" s="219"/>
      <c r="WOC9" s="219"/>
      <c r="WOD9" s="219"/>
      <c r="WOE9" s="219"/>
      <c r="WOF9" s="219"/>
      <c r="WOG9" s="219"/>
      <c r="WOH9" s="219"/>
      <c r="WOI9" s="219"/>
      <c r="WOJ9" s="219"/>
      <c r="WOK9" s="219"/>
      <c r="WOL9" s="219"/>
      <c r="WOM9" s="219"/>
      <c r="WON9" s="219"/>
      <c r="WOO9" s="219"/>
      <c r="WOP9" s="219"/>
      <c r="WOQ9" s="219"/>
      <c r="WOR9" s="219"/>
      <c r="WOS9" s="219"/>
      <c r="WOT9" s="219"/>
      <c r="WOU9" s="219"/>
      <c r="WOV9" s="219"/>
      <c r="WOW9" s="219"/>
      <c r="WOX9" s="219"/>
      <c r="WOY9" s="219"/>
      <c r="WOZ9" s="219"/>
      <c r="WPA9" s="219"/>
      <c r="WPB9" s="219"/>
      <c r="WPC9" s="219"/>
      <c r="WPD9" s="219"/>
      <c r="WPE9" s="219"/>
      <c r="WPF9" s="219"/>
      <c r="WPG9" s="219"/>
      <c r="WPH9" s="219"/>
      <c r="WPI9" s="219"/>
      <c r="WPJ9" s="219"/>
      <c r="WPK9" s="219"/>
      <c r="WPL9" s="219"/>
      <c r="WPM9" s="219"/>
      <c r="WPN9" s="219"/>
      <c r="WPO9" s="219"/>
      <c r="WPP9" s="219"/>
      <c r="WPQ9" s="219"/>
      <c r="WPR9" s="219"/>
      <c r="WPS9" s="219"/>
      <c r="WPT9" s="219"/>
      <c r="WPU9" s="219"/>
      <c r="WPV9" s="219"/>
      <c r="WPW9" s="219"/>
      <c r="WPX9" s="219"/>
      <c r="WPY9" s="219"/>
      <c r="WPZ9" s="219"/>
      <c r="WQA9" s="219"/>
      <c r="WQB9" s="219"/>
      <c r="WQC9" s="219"/>
      <c r="WQD9" s="219"/>
      <c r="WQE9" s="219"/>
      <c r="WQF9" s="219"/>
      <c r="WQG9" s="219"/>
      <c r="WQH9" s="219"/>
      <c r="WQI9" s="219"/>
      <c r="WQJ9" s="219"/>
      <c r="WQK9" s="219"/>
      <c r="WQL9" s="219"/>
      <c r="WQM9" s="219"/>
      <c r="WQN9" s="219"/>
      <c r="WQO9" s="219"/>
      <c r="WQP9" s="219"/>
      <c r="WQQ9" s="219"/>
      <c r="WQR9" s="219"/>
      <c r="WQS9" s="219"/>
      <c r="WQT9" s="219"/>
      <c r="WQU9" s="219"/>
      <c r="WQV9" s="219"/>
      <c r="WQW9" s="219"/>
      <c r="WQX9" s="219"/>
      <c r="WQY9" s="219"/>
      <c r="WQZ9" s="219"/>
      <c r="WRA9" s="219"/>
      <c r="WRB9" s="219"/>
      <c r="WRC9" s="219"/>
      <c r="WRD9" s="219"/>
      <c r="WRE9" s="219"/>
      <c r="WRF9" s="219"/>
      <c r="WRG9" s="219"/>
      <c r="WRH9" s="219"/>
      <c r="WRI9" s="219"/>
      <c r="WRJ9" s="219"/>
      <c r="WRK9" s="219"/>
      <c r="WRL9" s="219"/>
      <c r="WRM9" s="219"/>
      <c r="WRN9" s="219"/>
      <c r="WRO9" s="219"/>
      <c r="WRP9" s="219"/>
      <c r="WRQ9" s="219"/>
      <c r="WRR9" s="219"/>
      <c r="WRS9" s="219"/>
      <c r="WRT9" s="219"/>
      <c r="WRU9" s="219"/>
      <c r="WRV9" s="219"/>
      <c r="WRW9" s="219"/>
      <c r="WRX9" s="219"/>
      <c r="WRY9" s="219"/>
      <c r="WRZ9" s="219"/>
      <c r="WSA9" s="219"/>
      <c r="WSB9" s="219"/>
      <c r="WSC9" s="219"/>
      <c r="WSD9" s="219"/>
      <c r="WSE9" s="219"/>
      <c r="WSF9" s="219"/>
      <c r="WSG9" s="219"/>
      <c r="WSH9" s="219"/>
      <c r="WSI9" s="219"/>
      <c r="WSJ9" s="219"/>
      <c r="WSO9" s="219"/>
      <c r="WSP9" s="219"/>
      <c r="WSQ9" s="219"/>
      <c r="WSR9" s="219"/>
      <c r="WSS9" s="219"/>
      <c r="WST9" s="219"/>
      <c r="WSU9" s="219"/>
      <c r="WSV9" s="219"/>
      <c r="WSW9" s="219"/>
      <c r="WSX9" s="219"/>
      <c r="WSY9" s="219"/>
      <c r="WUQ9" s="219"/>
      <c r="WUR9" s="219"/>
      <c r="WUS9" s="219"/>
      <c r="WUT9" s="219"/>
      <c r="WUU9" s="219"/>
      <c r="WUV9" s="219"/>
      <c r="WUW9" s="219"/>
      <c r="WUX9" s="219"/>
      <c r="WUY9" s="219"/>
      <c r="WUZ9" s="219"/>
      <c r="WVA9" s="219"/>
      <c r="WVB9" s="219"/>
      <c r="WVC9" s="219"/>
      <c r="WVD9" s="219"/>
      <c r="WVE9" s="219"/>
      <c r="WVF9" s="219"/>
      <c r="WVG9" s="219"/>
      <c r="WVH9" s="219"/>
      <c r="WVI9" s="219"/>
      <c r="WVJ9" s="219"/>
      <c r="WVK9" s="219"/>
      <c r="WVL9" s="219"/>
      <c r="WVM9" s="219"/>
      <c r="WVN9" s="219"/>
      <c r="WVO9" s="219"/>
      <c r="WVP9" s="219"/>
      <c r="WVQ9" s="219"/>
      <c r="WVR9" s="219"/>
      <c r="WVS9" s="219"/>
      <c r="WVT9" s="219"/>
      <c r="WVU9" s="219"/>
      <c r="WVV9" s="219"/>
      <c r="WVW9" s="219"/>
      <c r="WVX9" s="219"/>
      <c r="WVY9" s="219"/>
      <c r="WVZ9" s="219"/>
      <c r="WWA9" s="219"/>
      <c r="WWB9" s="219"/>
      <c r="WWC9" s="219"/>
      <c r="WWD9" s="219"/>
      <c r="WWE9" s="219"/>
      <c r="WWF9" s="219"/>
      <c r="WWG9" s="219"/>
      <c r="WWH9" s="219"/>
      <c r="WWI9" s="219"/>
      <c r="WWJ9" s="219"/>
      <c r="WWK9" s="219"/>
      <c r="WWL9" s="219"/>
      <c r="WWM9" s="219"/>
      <c r="WWN9" s="219"/>
      <c r="WWO9" s="219"/>
      <c r="WWP9" s="219"/>
      <c r="WWQ9" s="219"/>
      <c r="WWR9" s="219"/>
      <c r="WWS9" s="219"/>
      <c r="WWT9" s="219"/>
      <c r="WWU9" s="219"/>
      <c r="WWV9" s="219"/>
      <c r="WWW9" s="219"/>
      <c r="WWX9" s="219"/>
      <c r="WWY9" s="219"/>
      <c r="WWZ9" s="219"/>
      <c r="WXA9" s="219"/>
      <c r="WXB9" s="219"/>
      <c r="WXC9" s="219"/>
      <c r="WXD9" s="219"/>
      <c r="WXE9" s="219"/>
      <c r="WXF9" s="219"/>
      <c r="WXG9" s="219"/>
      <c r="WXH9" s="219"/>
      <c r="WXI9" s="219"/>
      <c r="WXJ9" s="219"/>
      <c r="WXK9" s="219"/>
      <c r="WXL9" s="219"/>
      <c r="WXM9" s="219"/>
      <c r="WXN9" s="219"/>
      <c r="WXO9" s="219"/>
      <c r="WXP9" s="219"/>
      <c r="WXQ9" s="219"/>
      <c r="WXR9" s="219"/>
      <c r="WXS9" s="219"/>
      <c r="WXT9" s="219"/>
      <c r="WXU9" s="219"/>
      <c r="WXV9" s="219"/>
      <c r="WXW9" s="219"/>
      <c r="WXX9" s="219"/>
      <c r="WXY9" s="219"/>
      <c r="WXZ9" s="219"/>
      <c r="WYA9" s="219"/>
      <c r="WYB9" s="219"/>
      <c r="WYC9" s="219"/>
      <c r="WYD9" s="219"/>
      <c r="WYE9" s="219"/>
      <c r="WYF9" s="219"/>
      <c r="WYG9" s="219"/>
      <c r="WYH9" s="219"/>
      <c r="WYI9" s="219"/>
      <c r="WYJ9" s="219"/>
      <c r="WYK9" s="219"/>
      <c r="WYL9" s="219"/>
      <c r="WYM9" s="219"/>
      <c r="WYN9" s="219"/>
      <c r="WYO9" s="219"/>
      <c r="WYP9" s="219"/>
      <c r="WYQ9" s="219"/>
      <c r="WYR9" s="219"/>
      <c r="WYS9" s="219"/>
      <c r="WYT9" s="219"/>
      <c r="WYU9" s="219"/>
      <c r="WYV9" s="219"/>
      <c r="WYW9" s="219"/>
      <c r="WYX9" s="219"/>
      <c r="WYY9" s="219"/>
      <c r="WYZ9" s="219"/>
      <c r="WZA9" s="219"/>
      <c r="WZB9" s="219"/>
      <c r="WZC9" s="219"/>
      <c r="WZD9" s="219"/>
      <c r="WZE9" s="219"/>
      <c r="WZF9" s="219"/>
      <c r="WZG9" s="219"/>
      <c r="WZH9" s="219"/>
      <c r="WZI9" s="219"/>
      <c r="WZJ9" s="219"/>
      <c r="WZK9" s="219"/>
      <c r="WZL9" s="219"/>
      <c r="WZM9" s="219"/>
      <c r="WZN9" s="219"/>
      <c r="WZO9" s="219"/>
      <c r="WZP9" s="219"/>
      <c r="WZQ9" s="219"/>
      <c r="WZR9" s="219"/>
      <c r="WZS9" s="219"/>
      <c r="WZT9" s="219"/>
      <c r="WZU9" s="219"/>
      <c r="WZV9" s="219"/>
      <c r="WZW9" s="219"/>
      <c r="WZX9" s="219"/>
      <c r="WZY9" s="219"/>
      <c r="WZZ9" s="219"/>
      <c r="XAA9" s="219"/>
      <c r="XAB9" s="219"/>
      <c r="XAC9" s="219"/>
      <c r="XAD9" s="219"/>
      <c r="XAE9" s="219"/>
      <c r="XAF9" s="219"/>
      <c r="XAG9" s="219"/>
      <c r="XAH9" s="219"/>
      <c r="XAI9" s="219"/>
      <c r="XAJ9" s="219"/>
      <c r="XAK9" s="219"/>
      <c r="XAL9" s="219"/>
      <c r="XAM9" s="219"/>
      <c r="XAN9" s="219"/>
      <c r="XAO9" s="219"/>
      <c r="XAP9" s="219"/>
      <c r="XAQ9" s="219"/>
      <c r="XAR9" s="219"/>
      <c r="XAS9" s="219"/>
      <c r="XAT9" s="219"/>
      <c r="XAU9" s="219"/>
      <c r="XAV9" s="219"/>
      <c r="XAW9" s="219"/>
      <c r="XAX9" s="219"/>
      <c r="XAY9" s="219"/>
      <c r="XAZ9" s="219"/>
      <c r="XBA9" s="219"/>
      <c r="XBB9" s="219"/>
      <c r="XBC9" s="219"/>
      <c r="XBD9" s="219"/>
      <c r="XBE9" s="219"/>
      <c r="XBF9" s="219"/>
      <c r="XBG9" s="219"/>
      <c r="XBH9" s="219"/>
      <c r="XBI9" s="219"/>
      <c r="XBJ9" s="219"/>
      <c r="XBK9" s="219"/>
      <c r="XBL9" s="219"/>
      <c r="XBM9" s="219"/>
      <c r="XBN9" s="219"/>
      <c r="XBO9" s="219"/>
      <c r="XBP9" s="219"/>
      <c r="XBQ9" s="219"/>
      <c r="XBR9" s="219"/>
      <c r="XBS9" s="219"/>
      <c r="XBT9" s="219"/>
      <c r="XBU9" s="219"/>
      <c r="XBV9" s="219"/>
      <c r="XBW9" s="219"/>
      <c r="XBX9" s="219"/>
      <c r="XBY9" s="219"/>
      <c r="XBZ9" s="219"/>
      <c r="XCA9" s="219"/>
      <c r="XCB9" s="219"/>
      <c r="XCC9" s="219"/>
      <c r="XCD9" s="219"/>
      <c r="XCE9" s="219"/>
      <c r="XCF9" s="219"/>
      <c r="XCG9" s="219"/>
      <c r="XCH9" s="219"/>
      <c r="XCI9" s="219"/>
      <c r="XCJ9" s="219"/>
      <c r="XCK9" s="219"/>
      <c r="XCL9" s="219"/>
      <c r="XCM9" s="219"/>
      <c r="XCN9" s="219"/>
      <c r="XCO9" s="219"/>
      <c r="XCP9" s="219"/>
      <c r="XCQ9" s="219"/>
      <c r="XCR9" s="219"/>
      <c r="XCS9" s="219"/>
      <c r="XCT9" s="219"/>
      <c r="XCU9" s="219"/>
      <c r="XCV9" s="219"/>
      <c r="XCW9" s="219"/>
      <c r="XCX9" s="219"/>
      <c r="XCY9" s="219"/>
      <c r="XCZ9" s="219"/>
      <c r="XDA9" s="219"/>
      <c r="XDB9" s="219"/>
      <c r="XDC9" s="219"/>
      <c r="XDD9" s="219"/>
      <c r="XDE9" s="219"/>
      <c r="XDF9" s="219"/>
      <c r="XDG9" s="219"/>
      <c r="XDH9" s="219"/>
      <c r="XDI9" s="219"/>
      <c r="XDJ9" s="219"/>
      <c r="XDK9" s="219"/>
      <c r="XDL9" s="219"/>
      <c r="XDM9" s="219"/>
      <c r="XDN9" s="219"/>
      <c r="XDO9" s="219"/>
      <c r="XDP9" s="219"/>
      <c r="XDQ9" s="219"/>
      <c r="XDR9" s="219"/>
    </row>
    <row r="10" spans="1:16346" s="18" customFormat="1" ht="94.5" customHeight="1">
      <c r="A10" s="55">
        <v>7</v>
      </c>
      <c r="B10" s="55" t="s">
        <v>94</v>
      </c>
      <c r="C10" s="453" t="s">
        <v>6445</v>
      </c>
      <c r="D10" s="454"/>
      <c r="E10" s="455"/>
      <c r="F10" s="177">
        <v>4500</v>
      </c>
      <c r="G10" s="220">
        <v>3150</v>
      </c>
      <c r="H10" s="220">
        <v>2700</v>
      </c>
      <c r="I10" s="177">
        <v>4500</v>
      </c>
      <c r="J10" s="220">
        <v>3150</v>
      </c>
      <c r="K10" s="220">
        <v>2700</v>
      </c>
      <c r="L10" s="391">
        <v>1</v>
      </c>
      <c r="M10" s="391">
        <v>1</v>
      </c>
      <c r="N10" s="391">
        <v>1</v>
      </c>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c r="EP10" s="219"/>
      <c r="EQ10" s="219"/>
      <c r="ER10" s="219"/>
      <c r="ES10" s="219"/>
      <c r="ET10" s="219"/>
      <c r="EU10" s="219"/>
      <c r="EV10" s="219"/>
      <c r="EW10" s="219"/>
      <c r="EX10" s="219"/>
      <c r="EY10" s="219"/>
      <c r="EZ10" s="219"/>
      <c r="FA10" s="219"/>
      <c r="FB10" s="219"/>
      <c r="FC10" s="219"/>
      <c r="FD10" s="219"/>
      <c r="FE10" s="219"/>
      <c r="FF10" s="219"/>
      <c r="FG10" s="219"/>
      <c r="FH10" s="219"/>
      <c r="FI10" s="219"/>
      <c r="FJ10" s="219"/>
      <c r="FK10" s="219"/>
      <c r="FL10" s="219"/>
      <c r="FM10" s="219"/>
      <c r="FN10" s="219"/>
      <c r="FO10" s="219"/>
      <c r="FP10" s="219"/>
      <c r="FQ10" s="219"/>
      <c r="FR10" s="219"/>
      <c r="FS10" s="219"/>
      <c r="FT10" s="219"/>
      <c r="FU10" s="219"/>
      <c r="FV10" s="219"/>
      <c r="FW10" s="219"/>
      <c r="FX10" s="219"/>
      <c r="GC10" s="219"/>
      <c r="GD10" s="219"/>
      <c r="GE10" s="219"/>
      <c r="GF10" s="219"/>
      <c r="GG10" s="219"/>
      <c r="GH10" s="219"/>
      <c r="GI10" s="219"/>
      <c r="GJ10" s="219"/>
      <c r="GK10" s="219"/>
      <c r="GL10" s="219"/>
      <c r="GM10" s="219"/>
      <c r="IE10" s="219"/>
      <c r="IF10" s="219"/>
      <c r="IG10" s="219"/>
      <c r="IH10" s="219"/>
      <c r="II10" s="219"/>
      <c r="IJ10" s="219"/>
      <c r="IK10" s="219"/>
      <c r="IL10" s="219"/>
      <c r="IM10" s="219"/>
      <c r="IN10" s="219"/>
      <c r="IO10" s="219"/>
      <c r="IP10" s="219"/>
      <c r="IQ10" s="219"/>
      <c r="IR10" s="219"/>
      <c r="IS10" s="219"/>
      <c r="IT10" s="219"/>
      <c r="IU10" s="219"/>
      <c r="IV10" s="219"/>
      <c r="IW10" s="219"/>
      <c r="IX10" s="219"/>
      <c r="IY10" s="219"/>
      <c r="IZ10" s="219"/>
      <c r="JA10" s="219"/>
      <c r="JB10" s="219"/>
      <c r="JC10" s="219"/>
      <c r="JD10" s="219"/>
      <c r="JE10" s="219"/>
      <c r="JF10" s="219"/>
      <c r="JG10" s="219"/>
      <c r="JH10" s="219"/>
      <c r="JI10" s="219"/>
      <c r="JJ10" s="219"/>
      <c r="JK10" s="219"/>
      <c r="JL10" s="219"/>
      <c r="JM10" s="219"/>
      <c r="JN10" s="219"/>
      <c r="JO10" s="219"/>
      <c r="JP10" s="219"/>
      <c r="JQ10" s="219"/>
      <c r="JR10" s="219"/>
      <c r="JS10" s="219"/>
      <c r="JT10" s="219"/>
      <c r="JU10" s="219"/>
      <c r="JV10" s="219"/>
      <c r="JW10" s="219"/>
      <c r="JX10" s="219"/>
      <c r="JY10" s="219"/>
      <c r="JZ10" s="219"/>
      <c r="KA10" s="219"/>
      <c r="KB10" s="219"/>
      <c r="KC10" s="219"/>
      <c r="KD10" s="219"/>
      <c r="KE10" s="219"/>
      <c r="KF10" s="219"/>
      <c r="KG10" s="219"/>
      <c r="KH10" s="219"/>
      <c r="KI10" s="219"/>
      <c r="KJ10" s="219"/>
      <c r="KK10" s="219"/>
      <c r="KL10" s="219"/>
      <c r="KM10" s="219"/>
      <c r="KN10" s="219"/>
      <c r="KO10" s="219"/>
      <c r="KP10" s="219"/>
      <c r="KQ10" s="219"/>
      <c r="KR10" s="219"/>
      <c r="KS10" s="219"/>
      <c r="KT10" s="219"/>
      <c r="KU10" s="219"/>
      <c r="KV10" s="219"/>
      <c r="KW10" s="219"/>
      <c r="KX10" s="219"/>
      <c r="KY10" s="219"/>
      <c r="KZ10" s="219"/>
      <c r="LA10" s="219"/>
      <c r="LB10" s="219"/>
      <c r="LC10" s="219"/>
      <c r="LD10" s="219"/>
      <c r="LE10" s="219"/>
      <c r="LF10" s="219"/>
      <c r="LG10" s="219"/>
      <c r="LH10" s="219"/>
      <c r="LI10" s="219"/>
      <c r="LJ10" s="219"/>
      <c r="LK10" s="219"/>
      <c r="LL10" s="219"/>
      <c r="LM10" s="219"/>
      <c r="LN10" s="219"/>
      <c r="LO10" s="219"/>
      <c r="LP10" s="219"/>
      <c r="LQ10" s="219"/>
      <c r="LR10" s="219"/>
      <c r="LS10" s="219"/>
      <c r="LT10" s="219"/>
      <c r="LU10" s="219"/>
      <c r="LV10" s="219"/>
      <c r="LW10" s="219"/>
      <c r="LX10" s="219"/>
      <c r="LY10" s="219"/>
      <c r="LZ10" s="219"/>
      <c r="MA10" s="219"/>
      <c r="MB10" s="219"/>
      <c r="MC10" s="219"/>
      <c r="MD10" s="219"/>
      <c r="ME10" s="219"/>
      <c r="MF10" s="219"/>
      <c r="MG10" s="219"/>
      <c r="MH10" s="219"/>
      <c r="MI10" s="219"/>
      <c r="MJ10" s="219"/>
      <c r="MK10" s="219"/>
      <c r="ML10" s="219"/>
      <c r="MM10" s="219"/>
      <c r="MN10" s="219"/>
      <c r="MO10" s="219"/>
      <c r="MP10" s="219"/>
      <c r="MQ10" s="219"/>
      <c r="MR10" s="219"/>
      <c r="MS10" s="219"/>
      <c r="MT10" s="219"/>
      <c r="MU10" s="219"/>
      <c r="MV10" s="219"/>
      <c r="MW10" s="219"/>
      <c r="MX10" s="219"/>
      <c r="MY10" s="219"/>
      <c r="MZ10" s="219"/>
      <c r="NA10" s="219"/>
      <c r="NB10" s="219"/>
      <c r="NC10" s="219"/>
      <c r="ND10" s="219"/>
      <c r="NE10" s="219"/>
      <c r="NF10" s="219"/>
      <c r="NG10" s="219"/>
      <c r="NH10" s="219"/>
      <c r="NI10" s="219"/>
      <c r="NJ10" s="219"/>
      <c r="NK10" s="219"/>
      <c r="NL10" s="219"/>
      <c r="NM10" s="219"/>
      <c r="NN10" s="219"/>
      <c r="NO10" s="219"/>
      <c r="NP10" s="219"/>
      <c r="NQ10" s="219"/>
      <c r="NR10" s="219"/>
      <c r="NS10" s="219"/>
      <c r="NT10" s="219"/>
      <c r="NU10" s="219"/>
      <c r="NV10" s="219"/>
      <c r="NW10" s="219"/>
      <c r="NX10" s="219"/>
      <c r="NY10" s="219"/>
      <c r="NZ10" s="219"/>
      <c r="OA10" s="219"/>
      <c r="OB10" s="219"/>
      <c r="OC10" s="219"/>
      <c r="OD10" s="219"/>
      <c r="OE10" s="219"/>
      <c r="OF10" s="219"/>
      <c r="OG10" s="219"/>
      <c r="OH10" s="219"/>
      <c r="OI10" s="219"/>
      <c r="OJ10" s="219"/>
      <c r="OK10" s="219"/>
      <c r="OL10" s="219"/>
      <c r="OM10" s="219"/>
      <c r="ON10" s="219"/>
      <c r="OO10" s="219"/>
      <c r="OP10" s="219"/>
      <c r="OQ10" s="219"/>
      <c r="OR10" s="219"/>
      <c r="OS10" s="219"/>
      <c r="OT10" s="219"/>
      <c r="OU10" s="219"/>
      <c r="OV10" s="219"/>
      <c r="OW10" s="219"/>
      <c r="OX10" s="219"/>
      <c r="OY10" s="219"/>
      <c r="OZ10" s="219"/>
      <c r="PA10" s="219"/>
      <c r="PB10" s="219"/>
      <c r="PC10" s="219"/>
      <c r="PD10" s="219"/>
      <c r="PE10" s="219"/>
      <c r="PF10" s="219"/>
      <c r="PG10" s="219"/>
      <c r="PH10" s="219"/>
      <c r="PI10" s="219"/>
      <c r="PJ10" s="219"/>
      <c r="PK10" s="219"/>
      <c r="PL10" s="219"/>
      <c r="PM10" s="219"/>
      <c r="PN10" s="219"/>
      <c r="PO10" s="219"/>
      <c r="PP10" s="219"/>
      <c r="PQ10" s="219"/>
      <c r="PR10" s="219"/>
      <c r="PS10" s="219"/>
      <c r="PT10" s="219"/>
      <c r="PY10" s="219"/>
      <c r="PZ10" s="219"/>
      <c r="QA10" s="219"/>
      <c r="QB10" s="219"/>
      <c r="QC10" s="219"/>
      <c r="QD10" s="219"/>
      <c r="QE10" s="219"/>
      <c r="QF10" s="219"/>
      <c r="QG10" s="219"/>
      <c r="QH10" s="219"/>
      <c r="QI10" s="219"/>
      <c r="SA10" s="219"/>
      <c r="SB10" s="219"/>
      <c r="SC10" s="219"/>
      <c r="SD10" s="219"/>
      <c r="SE10" s="219"/>
      <c r="SF10" s="219"/>
      <c r="SG10" s="219"/>
      <c r="SH10" s="219"/>
      <c r="SI10" s="219"/>
      <c r="SJ10" s="219"/>
      <c r="SK10" s="219"/>
      <c r="SL10" s="219"/>
      <c r="SM10" s="219"/>
      <c r="SN10" s="219"/>
      <c r="SO10" s="219"/>
      <c r="SP10" s="219"/>
      <c r="SQ10" s="219"/>
      <c r="SR10" s="219"/>
      <c r="SS10" s="219"/>
      <c r="ST10" s="219"/>
      <c r="SU10" s="219"/>
      <c r="SV10" s="219"/>
      <c r="SW10" s="219"/>
      <c r="SX10" s="219"/>
      <c r="SY10" s="219"/>
      <c r="SZ10" s="219"/>
      <c r="TA10" s="219"/>
      <c r="TB10" s="219"/>
      <c r="TC10" s="219"/>
      <c r="TD10" s="219"/>
      <c r="TE10" s="219"/>
      <c r="TF10" s="219"/>
      <c r="TG10" s="219"/>
      <c r="TH10" s="219"/>
      <c r="TI10" s="219"/>
      <c r="TJ10" s="219"/>
      <c r="TK10" s="219"/>
      <c r="TL10" s="219"/>
      <c r="TM10" s="219"/>
      <c r="TN10" s="219"/>
      <c r="TO10" s="219"/>
      <c r="TP10" s="219"/>
      <c r="TQ10" s="219"/>
      <c r="TR10" s="219"/>
      <c r="TS10" s="219"/>
      <c r="TT10" s="219"/>
      <c r="TU10" s="219"/>
      <c r="TV10" s="219"/>
      <c r="TW10" s="219"/>
      <c r="TX10" s="219"/>
      <c r="TY10" s="219"/>
      <c r="TZ10" s="219"/>
      <c r="UA10" s="219"/>
      <c r="UB10" s="219"/>
      <c r="UC10" s="219"/>
      <c r="UD10" s="219"/>
      <c r="UE10" s="219"/>
      <c r="UF10" s="219"/>
      <c r="UG10" s="219"/>
      <c r="UH10" s="219"/>
      <c r="UI10" s="219"/>
      <c r="UJ10" s="219"/>
      <c r="UK10" s="219"/>
      <c r="UL10" s="219"/>
      <c r="UM10" s="219"/>
      <c r="UN10" s="219"/>
      <c r="UO10" s="219"/>
      <c r="UP10" s="219"/>
      <c r="UQ10" s="219"/>
      <c r="UR10" s="219"/>
      <c r="US10" s="219"/>
      <c r="UT10" s="219"/>
      <c r="UU10" s="219"/>
      <c r="UV10" s="219"/>
      <c r="UW10" s="219"/>
      <c r="UX10" s="219"/>
      <c r="UY10" s="219"/>
      <c r="UZ10" s="219"/>
      <c r="VA10" s="219"/>
      <c r="VB10" s="219"/>
      <c r="VC10" s="219"/>
      <c r="VD10" s="219"/>
      <c r="VE10" s="219"/>
      <c r="VF10" s="219"/>
      <c r="VG10" s="219"/>
      <c r="VH10" s="219"/>
      <c r="VI10" s="219"/>
      <c r="VJ10" s="219"/>
      <c r="VK10" s="219"/>
      <c r="VL10" s="219"/>
      <c r="VM10" s="219"/>
      <c r="VN10" s="219"/>
      <c r="VO10" s="219"/>
      <c r="VP10" s="219"/>
      <c r="VQ10" s="219"/>
      <c r="VR10" s="219"/>
      <c r="VS10" s="219"/>
      <c r="VT10" s="219"/>
      <c r="VU10" s="219"/>
      <c r="VV10" s="219"/>
      <c r="VW10" s="219"/>
      <c r="VX10" s="219"/>
      <c r="VY10" s="219"/>
      <c r="VZ10" s="219"/>
      <c r="WA10" s="219"/>
      <c r="WB10" s="219"/>
      <c r="WC10" s="219"/>
      <c r="WD10" s="219"/>
      <c r="WE10" s="219"/>
      <c r="WF10" s="219"/>
      <c r="WG10" s="219"/>
      <c r="WH10" s="219"/>
      <c r="WI10" s="219"/>
      <c r="WJ10" s="219"/>
      <c r="WK10" s="219"/>
      <c r="WL10" s="219"/>
      <c r="WM10" s="219"/>
      <c r="WN10" s="219"/>
      <c r="WO10" s="219"/>
      <c r="WP10" s="219"/>
      <c r="WQ10" s="219"/>
      <c r="WR10" s="219"/>
      <c r="WS10" s="219"/>
      <c r="WT10" s="219"/>
      <c r="WU10" s="219"/>
      <c r="WV10" s="219"/>
      <c r="WW10" s="219"/>
      <c r="WX10" s="219"/>
      <c r="WY10" s="219"/>
      <c r="WZ10" s="219"/>
      <c r="XA10" s="219"/>
      <c r="XB10" s="219"/>
      <c r="XC10" s="219"/>
      <c r="XD10" s="219"/>
      <c r="XE10" s="219"/>
      <c r="XF10" s="219"/>
      <c r="XG10" s="219"/>
      <c r="XH10" s="219"/>
      <c r="XI10" s="219"/>
      <c r="XJ10" s="219"/>
      <c r="XK10" s="219"/>
      <c r="XL10" s="219"/>
      <c r="XM10" s="219"/>
      <c r="XN10" s="219"/>
      <c r="XO10" s="219"/>
      <c r="XP10" s="219"/>
      <c r="XQ10" s="219"/>
      <c r="XR10" s="219"/>
      <c r="XS10" s="219"/>
      <c r="XT10" s="219"/>
      <c r="XU10" s="219"/>
      <c r="XV10" s="219"/>
      <c r="XW10" s="219"/>
      <c r="XX10" s="219"/>
      <c r="XY10" s="219"/>
      <c r="XZ10" s="219"/>
      <c r="YA10" s="219"/>
      <c r="YB10" s="219"/>
      <c r="YC10" s="219"/>
      <c r="YD10" s="219"/>
      <c r="YE10" s="219"/>
      <c r="YF10" s="219"/>
      <c r="YG10" s="219"/>
      <c r="YH10" s="219"/>
      <c r="YI10" s="219"/>
      <c r="YJ10" s="219"/>
      <c r="YK10" s="219"/>
      <c r="YL10" s="219"/>
      <c r="YM10" s="219"/>
      <c r="YN10" s="219"/>
      <c r="YO10" s="219"/>
      <c r="YP10" s="219"/>
      <c r="YQ10" s="219"/>
      <c r="YR10" s="219"/>
      <c r="YS10" s="219"/>
      <c r="YT10" s="219"/>
      <c r="YU10" s="219"/>
      <c r="YV10" s="219"/>
      <c r="YW10" s="219"/>
      <c r="YX10" s="219"/>
      <c r="YY10" s="219"/>
      <c r="YZ10" s="219"/>
      <c r="ZA10" s="219"/>
      <c r="ZB10" s="219"/>
      <c r="ZC10" s="219"/>
      <c r="ZD10" s="219"/>
      <c r="ZE10" s="219"/>
      <c r="ZF10" s="219"/>
      <c r="ZG10" s="219"/>
      <c r="ZH10" s="219"/>
      <c r="ZI10" s="219"/>
      <c r="ZJ10" s="219"/>
      <c r="ZK10" s="219"/>
      <c r="ZL10" s="219"/>
      <c r="ZM10" s="219"/>
      <c r="ZN10" s="219"/>
      <c r="ZO10" s="219"/>
      <c r="ZP10" s="219"/>
      <c r="ZU10" s="219"/>
      <c r="ZV10" s="219"/>
      <c r="ZW10" s="219"/>
      <c r="ZX10" s="219"/>
      <c r="ZY10" s="219"/>
      <c r="ZZ10" s="219"/>
      <c r="AAA10" s="219"/>
      <c r="AAB10" s="219"/>
      <c r="AAC10" s="219"/>
      <c r="AAD10" s="219"/>
      <c r="AAE10" s="219"/>
      <c r="ABW10" s="219"/>
      <c r="ABX10" s="219"/>
      <c r="ABY10" s="219"/>
      <c r="ABZ10" s="219"/>
      <c r="ACA10" s="219"/>
      <c r="ACB10" s="219"/>
      <c r="ACC10" s="219"/>
      <c r="ACD10" s="219"/>
      <c r="ACE10" s="219"/>
      <c r="ACF10" s="219"/>
      <c r="ACG10" s="219"/>
      <c r="ACH10" s="219"/>
      <c r="ACI10" s="219"/>
      <c r="ACJ10" s="219"/>
      <c r="ACK10" s="219"/>
      <c r="ACL10" s="219"/>
      <c r="ACM10" s="219"/>
      <c r="ACN10" s="219"/>
      <c r="ACO10" s="219"/>
      <c r="ACP10" s="219"/>
      <c r="ACQ10" s="219"/>
      <c r="ACR10" s="219"/>
      <c r="ACS10" s="219"/>
      <c r="ACT10" s="219"/>
      <c r="ACU10" s="219"/>
      <c r="ACV10" s="219"/>
      <c r="ACW10" s="219"/>
      <c r="ACX10" s="219"/>
      <c r="ACY10" s="219"/>
      <c r="ACZ10" s="219"/>
      <c r="ADA10" s="219"/>
      <c r="ADB10" s="219"/>
      <c r="ADC10" s="219"/>
      <c r="ADD10" s="219"/>
      <c r="ADE10" s="219"/>
      <c r="ADF10" s="219"/>
      <c r="ADG10" s="219"/>
      <c r="ADH10" s="219"/>
      <c r="ADI10" s="219"/>
      <c r="ADJ10" s="219"/>
      <c r="ADK10" s="219"/>
      <c r="ADL10" s="219"/>
      <c r="ADM10" s="219"/>
      <c r="ADN10" s="219"/>
      <c r="ADO10" s="219"/>
      <c r="ADP10" s="219"/>
      <c r="ADQ10" s="219"/>
      <c r="ADR10" s="219"/>
      <c r="ADS10" s="219"/>
      <c r="ADT10" s="219"/>
      <c r="ADU10" s="219"/>
      <c r="ADV10" s="219"/>
      <c r="ADW10" s="219"/>
      <c r="ADX10" s="219"/>
      <c r="ADY10" s="219"/>
      <c r="ADZ10" s="219"/>
      <c r="AEA10" s="219"/>
      <c r="AEB10" s="219"/>
      <c r="AEC10" s="219"/>
      <c r="AED10" s="219"/>
      <c r="AEE10" s="219"/>
      <c r="AEF10" s="219"/>
      <c r="AEG10" s="219"/>
      <c r="AEH10" s="219"/>
      <c r="AEI10" s="219"/>
      <c r="AEJ10" s="219"/>
      <c r="AEK10" s="219"/>
      <c r="AEL10" s="219"/>
      <c r="AEM10" s="219"/>
      <c r="AEN10" s="219"/>
      <c r="AEO10" s="219"/>
      <c r="AEP10" s="219"/>
      <c r="AEQ10" s="219"/>
      <c r="AER10" s="219"/>
      <c r="AES10" s="219"/>
      <c r="AET10" s="219"/>
      <c r="AEU10" s="219"/>
      <c r="AEV10" s="219"/>
      <c r="AEW10" s="219"/>
      <c r="AEX10" s="219"/>
      <c r="AEY10" s="219"/>
      <c r="AEZ10" s="219"/>
      <c r="AFA10" s="219"/>
      <c r="AFB10" s="219"/>
      <c r="AFC10" s="219"/>
      <c r="AFD10" s="219"/>
      <c r="AFE10" s="219"/>
      <c r="AFF10" s="219"/>
      <c r="AFG10" s="219"/>
      <c r="AFH10" s="219"/>
      <c r="AFI10" s="219"/>
      <c r="AFJ10" s="219"/>
      <c r="AFK10" s="219"/>
      <c r="AFL10" s="219"/>
      <c r="AFM10" s="219"/>
      <c r="AFN10" s="219"/>
      <c r="AFO10" s="219"/>
      <c r="AFP10" s="219"/>
      <c r="AFQ10" s="219"/>
      <c r="AFR10" s="219"/>
      <c r="AFS10" s="219"/>
      <c r="AFT10" s="219"/>
      <c r="AFU10" s="219"/>
      <c r="AFV10" s="219"/>
      <c r="AFW10" s="219"/>
      <c r="AFX10" s="219"/>
      <c r="AFY10" s="219"/>
      <c r="AFZ10" s="219"/>
      <c r="AGA10" s="219"/>
      <c r="AGB10" s="219"/>
      <c r="AGC10" s="219"/>
      <c r="AGD10" s="219"/>
      <c r="AGE10" s="219"/>
      <c r="AGF10" s="219"/>
      <c r="AGG10" s="219"/>
      <c r="AGH10" s="219"/>
      <c r="AGI10" s="219"/>
      <c r="AGJ10" s="219"/>
      <c r="AGK10" s="219"/>
      <c r="AGL10" s="219"/>
      <c r="AGM10" s="219"/>
      <c r="AGN10" s="219"/>
      <c r="AGO10" s="219"/>
      <c r="AGP10" s="219"/>
      <c r="AGQ10" s="219"/>
      <c r="AGR10" s="219"/>
      <c r="AGS10" s="219"/>
      <c r="AGT10" s="219"/>
      <c r="AGU10" s="219"/>
      <c r="AGV10" s="219"/>
      <c r="AGW10" s="219"/>
      <c r="AGX10" s="219"/>
      <c r="AGY10" s="219"/>
      <c r="AGZ10" s="219"/>
      <c r="AHA10" s="219"/>
      <c r="AHB10" s="219"/>
      <c r="AHC10" s="219"/>
      <c r="AHD10" s="219"/>
      <c r="AHE10" s="219"/>
      <c r="AHF10" s="219"/>
      <c r="AHG10" s="219"/>
      <c r="AHH10" s="219"/>
      <c r="AHI10" s="219"/>
      <c r="AHJ10" s="219"/>
      <c r="AHK10" s="219"/>
      <c r="AHL10" s="219"/>
      <c r="AHM10" s="219"/>
      <c r="AHN10" s="219"/>
      <c r="AHO10" s="219"/>
      <c r="AHP10" s="219"/>
      <c r="AHQ10" s="219"/>
      <c r="AHR10" s="219"/>
      <c r="AHS10" s="219"/>
      <c r="AHT10" s="219"/>
      <c r="AHU10" s="219"/>
      <c r="AHV10" s="219"/>
      <c r="AHW10" s="219"/>
      <c r="AHX10" s="219"/>
      <c r="AHY10" s="219"/>
      <c r="AHZ10" s="219"/>
      <c r="AIA10" s="219"/>
      <c r="AIB10" s="219"/>
      <c r="AIC10" s="219"/>
      <c r="AID10" s="219"/>
      <c r="AIE10" s="219"/>
      <c r="AIF10" s="219"/>
      <c r="AIG10" s="219"/>
      <c r="AIH10" s="219"/>
      <c r="AII10" s="219"/>
      <c r="AIJ10" s="219"/>
      <c r="AIK10" s="219"/>
      <c r="AIL10" s="219"/>
      <c r="AIM10" s="219"/>
      <c r="AIN10" s="219"/>
      <c r="AIO10" s="219"/>
      <c r="AIP10" s="219"/>
      <c r="AIQ10" s="219"/>
      <c r="AIR10" s="219"/>
      <c r="AIS10" s="219"/>
      <c r="AIT10" s="219"/>
      <c r="AIU10" s="219"/>
      <c r="AIV10" s="219"/>
      <c r="AIW10" s="219"/>
      <c r="AIX10" s="219"/>
      <c r="AIY10" s="219"/>
      <c r="AIZ10" s="219"/>
      <c r="AJA10" s="219"/>
      <c r="AJB10" s="219"/>
      <c r="AJC10" s="219"/>
      <c r="AJD10" s="219"/>
      <c r="AJE10" s="219"/>
      <c r="AJF10" s="219"/>
      <c r="AJG10" s="219"/>
      <c r="AJH10" s="219"/>
      <c r="AJI10" s="219"/>
      <c r="AJJ10" s="219"/>
      <c r="AJK10" s="219"/>
      <c r="AJL10" s="219"/>
      <c r="AJQ10" s="219"/>
      <c r="AJR10" s="219"/>
      <c r="AJS10" s="219"/>
      <c r="AJT10" s="219"/>
      <c r="AJU10" s="219"/>
      <c r="AJV10" s="219"/>
      <c r="AJW10" s="219"/>
      <c r="AJX10" s="219"/>
      <c r="AJY10" s="219"/>
      <c r="AJZ10" s="219"/>
      <c r="AKA10" s="219"/>
      <c r="ALS10" s="219"/>
      <c r="ALT10" s="219"/>
      <c r="ALU10" s="219"/>
      <c r="ALV10" s="219"/>
      <c r="ALW10" s="219"/>
      <c r="ALX10" s="219"/>
      <c r="ALY10" s="219"/>
      <c r="ALZ10" s="219"/>
      <c r="AMA10" s="219"/>
      <c r="AMB10" s="219"/>
      <c r="AMC10" s="219"/>
      <c r="AMD10" s="219"/>
      <c r="AME10" s="219"/>
      <c r="AMF10" s="219"/>
      <c r="AMG10" s="219"/>
      <c r="AMH10" s="219"/>
      <c r="AMI10" s="219"/>
      <c r="AMJ10" s="219"/>
      <c r="AMK10" s="219"/>
      <c r="AML10" s="219"/>
      <c r="AMM10" s="219"/>
      <c r="AMN10" s="219"/>
      <c r="AMO10" s="219"/>
      <c r="AMP10" s="219"/>
      <c r="AMQ10" s="219"/>
      <c r="AMR10" s="219"/>
      <c r="AMS10" s="219"/>
      <c r="AMT10" s="219"/>
      <c r="AMU10" s="219"/>
      <c r="AMV10" s="219"/>
      <c r="AMW10" s="219"/>
      <c r="AMX10" s="219"/>
      <c r="AMY10" s="219"/>
      <c r="AMZ10" s="219"/>
      <c r="ANA10" s="219"/>
      <c r="ANB10" s="219"/>
      <c r="ANC10" s="219"/>
      <c r="AND10" s="219"/>
      <c r="ANE10" s="219"/>
      <c r="ANF10" s="219"/>
      <c r="ANG10" s="219"/>
      <c r="ANH10" s="219"/>
      <c r="ANI10" s="219"/>
      <c r="ANJ10" s="219"/>
      <c r="ANK10" s="219"/>
      <c r="ANL10" s="219"/>
      <c r="ANM10" s="219"/>
      <c r="ANN10" s="219"/>
      <c r="ANO10" s="219"/>
      <c r="ANP10" s="219"/>
      <c r="ANQ10" s="219"/>
      <c r="ANR10" s="219"/>
      <c r="ANS10" s="219"/>
      <c r="ANT10" s="219"/>
      <c r="ANU10" s="219"/>
      <c r="ANV10" s="219"/>
      <c r="ANW10" s="219"/>
      <c r="ANX10" s="219"/>
      <c r="ANY10" s="219"/>
      <c r="ANZ10" s="219"/>
      <c r="AOA10" s="219"/>
      <c r="AOB10" s="219"/>
      <c r="AOC10" s="219"/>
      <c r="AOD10" s="219"/>
      <c r="AOE10" s="219"/>
      <c r="AOF10" s="219"/>
      <c r="AOG10" s="219"/>
      <c r="AOH10" s="219"/>
      <c r="AOI10" s="219"/>
      <c r="AOJ10" s="219"/>
      <c r="AOK10" s="219"/>
      <c r="AOL10" s="219"/>
      <c r="AOM10" s="219"/>
      <c r="AON10" s="219"/>
      <c r="AOO10" s="219"/>
      <c r="AOP10" s="219"/>
      <c r="AOQ10" s="219"/>
      <c r="AOR10" s="219"/>
      <c r="AOS10" s="219"/>
      <c r="AOT10" s="219"/>
      <c r="AOU10" s="219"/>
      <c r="AOV10" s="219"/>
      <c r="AOW10" s="219"/>
      <c r="AOX10" s="219"/>
      <c r="AOY10" s="219"/>
      <c r="AOZ10" s="219"/>
      <c r="APA10" s="219"/>
      <c r="APB10" s="219"/>
      <c r="APC10" s="219"/>
      <c r="APD10" s="219"/>
      <c r="APE10" s="219"/>
      <c r="APF10" s="219"/>
      <c r="APG10" s="219"/>
      <c r="APH10" s="219"/>
      <c r="API10" s="219"/>
      <c r="APJ10" s="219"/>
      <c r="APK10" s="219"/>
      <c r="APL10" s="219"/>
      <c r="APM10" s="219"/>
      <c r="APN10" s="219"/>
      <c r="APO10" s="219"/>
      <c r="APP10" s="219"/>
      <c r="APQ10" s="219"/>
      <c r="APR10" s="219"/>
      <c r="APS10" s="219"/>
      <c r="APT10" s="219"/>
      <c r="APU10" s="219"/>
      <c r="APV10" s="219"/>
      <c r="APW10" s="219"/>
      <c r="APX10" s="219"/>
      <c r="APY10" s="219"/>
      <c r="APZ10" s="219"/>
      <c r="AQA10" s="219"/>
      <c r="AQB10" s="219"/>
      <c r="AQC10" s="219"/>
      <c r="AQD10" s="219"/>
      <c r="AQE10" s="219"/>
      <c r="AQF10" s="219"/>
      <c r="AQG10" s="219"/>
      <c r="AQH10" s="219"/>
      <c r="AQI10" s="219"/>
      <c r="AQJ10" s="219"/>
      <c r="AQK10" s="219"/>
      <c r="AQL10" s="219"/>
      <c r="AQM10" s="219"/>
      <c r="AQN10" s="219"/>
      <c r="AQO10" s="219"/>
      <c r="AQP10" s="219"/>
      <c r="AQQ10" s="219"/>
      <c r="AQR10" s="219"/>
      <c r="AQS10" s="219"/>
      <c r="AQT10" s="219"/>
      <c r="AQU10" s="219"/>
      <c r="AQV10" s="219"/>
      <c r="AQW10" s="219"/>
      <c r="AQX10" s="219"/>
      <c r="AQY10" s="219"/>
      <c r="AQZ10" s="219"/>
      <c r="ARA10" s="219"/>
      <c r="ARB10" s="219"/>
      <c r="ARC10" s="219"/>
      <c r="ARD10" s="219"/>
      <c r="ARE10" s="219"/>
      <c r="ARF10" s="219"/>
      <c r="ARG10" s="219"/>
      <c r="ARH10" s="219"/>
      <c r="ARI10" s="219"/>
      <c r="ARJ10" s="219"/>
      <c r="ARK10" s="219"/>
      <c r="ARL10" s="219"/>
      <c r="ARM10" s="219"/>
      <c r="ARN10" s="219"/>
      <c r="ARO10" s="219"/>
      <c r="ARP10" s="219"/>
      <c r="ARQ10" s="219"/>
      <c r="ARR10" s="219"/>
      <c r="ARS10" s="219"/>
      <c r="ART10" s="219"/>
      <c r="ARU10" s="219"/>
      <c r="ARV10" s="219"/>
      <c r="ARW10" s="219"/>
      <c r="ARX10" s="219"/>
      <c r="ARY10" s="219"/>
      <c r="ARZ10" s="219"/>
      <c r="ASA10" s="219"/>
      <c r="ASB10" s="219"/>
      <c r="ASC10" s="219"/>
      <c r="ASD10" s="219"/>
      <c r="ASE10" s="219"/>
      <c r="ASF10" s="219"/>
      <c r="ASG10" s="219"/>
      <c r="ASH10" s="219"/>
      <c r="ASI10" s="219"/>
      <c r="ASJ10" s="219"/>
      <c r="ASK10" s="219"/>
      <c r="ASL10" s="219"/>
      <c r="ASM10" s="219"/>
      <c r="ASN10" s="219"/>
      <c r="ASO10" s="219"/>
      <c r="ASP10" s="219"/>
      <c r="ASQ10" s="219"/>
      <c r="ASR10" s="219"/>
      <c r="ASS10" s="219"/>
      <c r="AST10" s="219"/>
      <c r="ASU10" s="219"/>
      <c r="ASV10" s="219"/>
      <c r="ASW10" s="219"/>
      <c r="ASX10" s="219"/>
      <c r="ASY10" s="219"/>
      <c r="ASZ10" s="219"/>
      <c r="ATA10" s="219"/>
      <c r="ATB10" s="219"/>
      <c r="ATC10" s="219"/>
      <c r="ATD10" s="219"/>
      <c r="ATE10" s="219"/>
      <c r="ATF10" s="219"/>
      <c r="ATG10" s="219"/>
      <c r="ATH10" s="219"/>
      <c r="ATM10" s="219"/>
      <c r="ATN10" s="219"/>
      <c r="ATO10" s="219"/>
      <c r="ATP10" s="219"/>
      <c r="ATQ10" s="219"/>
      <c r="ATR10" s="219"/>
      <c r="ATS10" s="219"/>
      <c r="ATT10" s="219"/>
      <c r="ATU10" s="219"/>
      <c r="ATV10" s="219"/>
      <c r="ATW10" s="219"/>
      <c r="AVO10" s="219"/>
      <c r="AVP10" s="219"/>
      <c r="AVQ10" s="219"/>
      <c r="AVR10" s="219"/>
      <c r="AVS10" s="219"/>
      <c r="AVT10" s="219"/>
      <c r="AVU10" s="219"/>
      <c r="AVV10" s="219"/>
      <c r="AVW10" s="219"/>
      <c r="AVX10" s="219"/>
      <c r="AVY10" s="219"/>
      <c r="AVZ10" s="219"/>
      <c r="AWA10" s="219"/>
      <c r="AWB10" s="219"/>
      <c r="AWC10" s="219"/>
      <c r="AWD10" s="219"/>
      <c r="AWE10" s="219"/>
      <c r="AWF10" s="219"/>
      <c r="AWG10" s="219"/>
      <c r="AWH10" s="219"/>
      <c r="AWI10" s="219"/>
      <c r="AWJ10" s="219"/>
      <c r="AWK10" s="219"/>
      <c r="AWL10" s="219"/>
      <c r="AWM10" s="219"/>
      <c r="AWN10" s="219"/>
      <c r="AWO10" s="219"/>
      <c r="AWP10" s="219"/>
      <c r="AWQ10" s="219"/>
      <c r="AWR10" s="219"/>
      <c r="AWS10" s="219"/>
      <c r="AWT10" s="219"/>
      <c r="AWU10" s="219"/>
      <c r="AWV10" s="219"/>
      <c r="AWW10" s="219"/>
      <c r="AWX10" s="219"/>
      <c r="AWY10" s="219"/>
      <c r="AWZ10" s="219"/>
      <c r="AXA10" s="219"/>
      <c r="AXB10" s="219"/>
      <c r="AXC10" s="219"/>
      <c r="AXD10" s="219"/>
      <c r="AXE10" s="219"/>
      <c r="AXF10" s="219"/>
      <c r="AXG10" s="219"/>
      <c r="AXH10" s="219"/>
      <c r="AXI10" s="219"/>
      <c r="AXJ10" s="219"/>
      <c r="AXK10" s="219"/>
      <c r="AXL10" s="219"/>
      <c r="AXM10" s="219"/>
      <c r="AXN10" s="219"/>
      <c r="AXO10" s="219"/>
      <c r="AXP10" s="219"/>
      <c r="AXQ10" s="219"/>
      <c r="AXR10" s="219"/>
      <c r="AXS10" s="219"/>
      <c r="AXT10" s="219"/>
      <c r="AXU10" s="219"/>
      <c r="AXV10" s="219"/>
      <c r="AXW10" s="219"/>
      <c r="AXX10" s="219"/>
      <c r="AXY10" s="219"/>
      <c r="AXZ10" s="219"/>
      <c r="AYA10" s="219"/>
      <c r="AYB10" s="219"/>
      <c r="AYC10" s="219"/>
      <c r="AYD10" s="219"/>
      <c r="AYE10" s="219"/>
      <c r="AYF10" s="219"/>
      <c r="AYG10" s="219"/>
      <c r="AYH10" s="219"/>
      <c r="AYI10" s="219"/>
      <c r="AYJ10" s="219"/>
      <c r="AYK10" s="219"/>
      <c r="AYL10" s="219"/>
      <c r="AYM10" s="219"/>
      <c r="AYN10" s="219"/>
      <c r="AYO10" s="219"/>
      <c r="AYP10" s="219"/>
      <c r="AYQ10" s="219"/>
      <c r="AYR10" s="219"/>
      <c r="AYS10" s="219"/>
      <c r="AYT10" s="219"/>
      <c r="AYU10" s="219"/>
      <c r="AYV10" s="219"/>
      <c r="AYW10" s="219"/>
      <c r="AYX10" s="219"/>
      <c r="AYY10" s="219"/>
      <c r="AYZ10" s="219"/>
      <c r="AZA10" s="219"/>
      <c r="AZB10" s="219"/>
      <c r="AZC10" s="219"/>
      <c r="AZD10" s="219"/>
      <c r="AZE10" s="219"/>
      <c r="AZF10" s="219"/>
      <c r="AZG10" s="219"/>
      <c r="AZH10" s="219"/>
      <c r="AZI10" s="219"/>
      <c r="AZJ10" s="219"/>
      <c r="AZK10" s="219"/>
      <c r="AZL10" s="219"/>
      <c r="AZM10" s="219"/>
      <c r="AZN10" s="219"/>
      <c r="AZO10" s="219"/>
      <c r="AZP10" s="219"/>
      <c r="AZQ10" s="219"/>
      <c r="AZR10" s="219"/>
      <c r="AZS10" s="219"/>
      <c r="AZT10" s="219"/>
      <c r="AZU10" s="219"/>
      <c r="AZV10" s="219"/>
      <c r="AZW10" s="219"/>
      <c r="AZX10" s="219"/>
      <c r="AZY10" s="219"/>
      <c r="AZZ10" s="219"/>
      <c r="BAA10" s="219"/>
      <c r="BAB10" s="219"/>
      <c r="BAC10" s="219"/>
      <c r="BAD10" s="219"/>
      <c r="BAE10" s="219"/>
      <c r="BAF10" s="219"/>
      <c r="BAG10" s="219"/>
      <c r="BAH10" s="219"/>
      <c r="BAI10" s="219"/>
      <c r="BAJ10" s="219"/>
      <c r="BAK10" s="219"/>
      <c r="BAL10" s="219"/>
      <c r="BAM10" s="219"/>
      <c r="BAN10" s="219"/>
      <c r="BAO10" s="219"/>
      <c r="BAP10" s="219"/>
      <c r="BAQ10" s="219"/>
      <c r="BAR10" s="219"/>
      <c r="BAS10" s="219"/>
      <c r="BAT10" s="219"/>
      <c r="BAU10" s="219"/>
      <c r="BAV10" s="219"/>
      <c r="BAW10" s="219"/>
      <c r="BAX10" s="219"/>
      <c r="BAY10" s="219"/>
      <c r="BAZ10" s="219"/>
      <c r="BBA10" s="219"/>
      <c r="BBB10" s="219"/>
      <c r="BBC10" s="219"/>
      <c r="BBD10" s="219"/>
      <c r="BBE10" s="219"/>
      <c r="BBF10" s="219"/>
      <c r="BBG10" s="219"/>
      <c r="BBH10" s="219"/>
      <c r="BBI10" s="219"/>
      <c r="BBJ10" s="219"/>
      <c r="BBK10" s="219"/>
      <c r="BBL10" s="219"/>
      <c r="BBM10" s="219"/>
      <c r="BBN10" s="219"/>
      <c r="BBO10" s="219"/>
      <c r="BBP10" s="219"/>
      <c r="BBQ10" s="219"/>
      <c r="BBR10" s="219"/>
      <c r="BBS10" s="219"/>
      <c r="BBT10" s="219"/>
      <c r="BBU10" s="219"/>
      <c r="BBV10" s="219"/>
      <c r="BBW10" s="219"/>
      <c r="BBX10" s="219"/>
      <c r="BBY10" s="219"/>
      <c r="BBZ10" s="219"/>
      <c r="BCA10" s="219"/>
      <c r="BCB10" s="219"/>
      <c r="BCC10" s="219"/>
      <c r="BCD10" s="219"/>
      <c r="BCE10" s="219"/>
      <c r="BCF10" s="219"/>
      <c r="BCG10" s="219"/>
      <c r="BCH10" s="219"/>
      <c r="BCI10" s="219"/>
      <c r="BCJ10" s="219"/>
      <c r="BCK10" s="219"/>
      <c r="BCL10" s="219"/>
      <c r="BCM10" s="219"/>
      <c r="BCN10" s="219"/>
      <c r="BCO10" s="219"/>
      <c r="BCP10" s="219"/>
      <c r="BCQ10" s="219"/>
      <c r="BCR10" s="219"/>
      <c r="BCS10" s="219"/>
      <c r="BCT10" s="219"/>
      <c r="BCU10" s="219"/>
      <c r="BCV10" s="219"/>
      <c r="BCW10" s="219"/>
      <c r="BCX10" s="219"/>
      <c r="BCY10" s="219"/>
      <c r="BCZ10" s="219"/>
      <c r="BDA10" s="219"/>
      <c r="BDB10" s="219"/>
      <c r="BDC10" s="219"/>
      <c r="BDD10" s="219"/>
      <c r="BDI10" s="219"/>
      <c r="BDJ10" s="219"/>
      <c r="BDK10" s="219"/>
      <c r="BDL10" s="219"/>
      <c r="BDM10" s="219"/>
      <c r="BDN10" s="219"/>
      <c r="BDO10" s="219"/>
      <c r="BDP10" s="219"/>
      <c r="BDQ10" s="219"/>
      <c r="BDR10" s="219"/>
      <c r="BDS10" s="219"/>
      <c r="BFK10" s="219"/>
      <c r="BFL10" s="219"/>
      <c r="BFM10" s="219"/>
      <c r="BFN10" s="219"/>
      <c r="BFO10" s="219"/>
      <c r="BFP10" s="219"/>
      <c r="BFQ10" s="219"/>
      <c r="BFR10" s="219"/>
      <c r="BFS10" s="219"/>
      <c r="BFT10" s="219"/>
      <c r="BFU10" s="219"/>
      <c r="BFV10" s="219"/>
      <c r="BFW10" s="219"/>
      <c r="BFX10" s="219"/>
      <c r="BFY10" s="219"/>
      <c r="BFZ10" s="219"/>
      <c r="BGA10" s="219"/>
      <c r="BGB10" s="219"/>
      <c r="BGC10" s="219"/>
      <c r="BGD10" s="219"/>
      <c r="BGE10" s="219"/>
      <c r="BGF10" s="219"/>
      <c r="BGG10" s="219"/>
      <c r="BGH10" s="219"/>
      <c r="BGI10" s="219"/>
      <c r="BGJ10" s="219"/>
      <c r="BGK10" s="219"/>
      <c r="BGL10" s="219"/>
      <c r="BGM10" s="219"/>
      <c r="BGN10" s="219"/>
      <c r="BGO10" s="219"/>
      <c r="BGP10" s="219"/>
      <c r="BGQ10" s="219"/>
      <c r="BGR10" s="219"/>
      <c r="BGS10" s="219"/>
      <c r="BGT10" s="219"/>
      <c r="BGU10" s="219"/>
      <c r="BGV10" s="219"/>
      <c r="BGW10" s="219"/>
      <c r="BGX10" s="219"/>
      <c r="BGY10" s="219"/>
      <c r="BGZ10" s="219"/>
      <c r="BHA10" s="219"/>
      <c r="BHB10" s="219"/>
      <c r="BHC10" s="219"/>
      <c r="BHD10" s="219"/>
      <c r="BHE10" s="219"/>
      <c r="BHF10" s="219"/>
      <c r="BHG10" s="219"/>
      <c r="BHH10" s="219"/>
      <c r="BHI10" s="219"/>
      <c r="BHJ10" s="219"/>
      <c r="BHK10" s="219"/>
      <c r="BHL10" s="219"/>
      <c r="BHM10" s="219"/>
      <c r="BHN10" s="219"/>
      <c r="BHO10" s="219"/>
      <c r="BHP10" s="219"/>
      <c r="BHQ10" s="219"/>
      <c r="BHR10" s="219"/>
      <c r="BHS10" s="219"/>
      <c r="BHT10" s="219"/>
      <c r="BHU10" s="219"/>
      <c r="BHV10" s="219"/>
      <c r="BHW10" s="219"/>
      <c r="BHX10" s="219"/>
      <c r="BHY10" s="219"/>
      <c r="BHZ10" s="219"/>
      <c r="BIA10" s="219"/>
      <c r="BIB10" s="219"/>
      <c r="BIC10" s="219"/>
      <c r="BID10" s="219"/>
      <c r="BIE10" s="219"/>
      <c r="BIF10" s="219"/>
      <c r="BIG10" s="219"/>
      <c r="BIH10" s="219"/>
      <c r="BII10" s="219"/>
      <c r="BIJ10" s="219"/>
      <c r="BIK10" s="219"/>
      <c r="BIL10" s="219"/>
      <c r="BIM10" s="219"/>
      <c r="BIN10" s="219"/>
      <c r="BIO10" s="219"/>
      <c r="BIP10" s="219"/>
      <c r="BIQ10" s="219"/>
      <c r="BIR10" s="219"/>
      <c r="BIS10" s="219"/>
      <c r="BIT10" s="219"/>
      <c r="BIU10" s="219"/>
      <c r="BIV10" s="219"/>
      <c r="BIW10" s="219"/>
      <c r="BIX10" s="219"/>
      <c r="BIY10" s="219"/>
      <c r="BIZ10" s="219"/>
      <c r="BJA10" s="219"/>
      <c r="BJB10" s="219"/>
      <c r="BJC10" s="219"/>
      <c r="BJD10" s="219"/>
      <c r="BJE10" s="219"/>
      <c r="BJF10" s="219"/>
      <c r="BJG10" s="219"/>
      <c r="BJH10" s="219"/>
      <c r="BJI10" s="219"/>
      <c r="BJJ10" s="219"/>
      <c r="BJK10" s="219"/>
      <c r="BJL10" s="219"/>
      <c r="BJM10" s="219"/>
      <c r="BJN10" s="219"/>
      <c r="BJO10" s="219"/>
      <c r="BJP10" s="219"/>
      <c r="BJQ10" s="219"/>
      <c r="BJR10" s="219"/>
      <c r="BJS10" s="219"/>
      <c r="BJT10" s="219"/>
      <c r="BJU10" s="219"/>
      <c r="BJV10" s="219"/>
      <c r="BJW10" s="219"/>
      <c r="BJX10" s="219"/>
      <c r="BJY10" s="219"/>
      <c r="BJZ10" s="219"/>
      <c r="BKA10" s="219"/>
      <c r="BKB10" s="219"/>
      <c r="BKC10" s="219"/>
      <c r="BKD10" s="219"/>
      <c r="BKE10" s="219"/>
      <c r="BKF10" s="219"/>
      <c r="BKG10" s="219"/>
      <c r="BKH10" s="219"/>
      <c r="BKI10" s="219"/>
      <c r="BKJ10" s="219"/>
      <c r="BKK10" s="219"/>
      <c r="BKL10" s="219"/>
      <c r="BKM10" s="219"/>
      <c r="BKN10" s="219"/>
      <c r="BKO10" s="219"/>
      <c r="BKP10" s="219"/>
      <c r="BKQ10" s="219"/>
      <c r="BKR10" s="219"/>
      <c r="BKS10" s="219"/>
      <c r="BKT10" s="219"/>
      <c r="BKU10" s="219"/>
      <c r="BKV10" s="219"/>
      <c r="BKW10" s="219"/>
      <c r="BKX10" s="219"/>
      <c r="BKY10" s="219"/>
      <c r="BKZ10" s="219"/>
      <c r="BLA10" s="219"/>
      <c r="BLB10" s="219"/>
      <c r="BLC10" s="219"/>
      <c r="BLD10" s="219"/>
      <c r="BLE10" s="219"/>
      <c r="BLF10" s="219"/>
      <c r="BLG10" s="219"/>
      <c r="BLH10" s="219"/>
      <c r="BLI10" s="219"/>
      <c r="BLJ10" s="219"/>
      <c r="BLK10" s="219"/>
      <c r="BLL10" s="219"/>
      <c r="BLM10" s="219"/>
      <c r="BLN10" s="219"/>
      <c r="BLO10" s="219"/>
      <c r="BLP10" s="219"/>
      <c r="BLQ10" s="219"/>
      <c r="BLR10" s="219"/>
      <c r="BLS10" s="219"/>
      <c r="BLT10" s="219"/>
      <c r="BLU10" s="219"/>
      <c r="BLV10" s="219"/>
      <c r="BLW10" s="219"/>
      <c r="BLX10" s="219"/>
      <c r="BLY10" s="219"/>
      <c r="BLZ10" s="219"/>
      <c r="BMA10" s="219"/>
      <c r="BMB10" s="219"/>
      <c r="BMC10" s="219"/>
      <c r="BMD10" s="219"/>
      <c r="BME10" s="219"/>
      <c r="BMF10" s="219"/>
      <c r="BMG10" s="219"/>
      <c r="BMH10" s="219"/>
      <c r="BMI10" s="219"/>
      <c r="BMJ10" s="219"/>
      <c r="BMK10" s="219"/>
      <c r="BML10" s="219"/>
      <c r="BMM10" s="219"/>
      <c r="BMN10" s="219"/>
      <c r="BMO10" s="219"/>
      <c r="BMP10" s="219"/>
      <c r="BMQ10" s="219"/>
      <c r="BMR10" s="219"/>
      <c r="BMS10" s="219"/>
      <c r="BMT10" s="219"/>
      <c r="BMU10" s="219"/>
      <c r="BMV10" s="219"/>
      <c r="BMW10" s="219"/>
      <c r="BMX10" s="219"/>
      <c r="BMY10" s="219"/>
      <c r="BMZ10" s="219"/>
      <c r="BNE10" s="219"/>
      <c r="BNF10" s="219"/>
      <c r="BNG10" s="219"/>
      <c r="BNH10" s="219"/>
      <c r="BNI10" s="219"/>
      <c r="BNJ10" s="219"/>
      <c r="BNK10" s="219"/>
      <c r="BNL10" s="219"/>
      <c r="BNM10" s="219"/>
      <c r="BNN10" s="219"/>
      <c r="BNO10" s="219"/>
      <c r="BPG10" s="219"/>
      <c r="BPH10" s="219"/>
      <c r="BPI10" s="219"/>
      <c r="BPJ10" s="219"/>
      <c r="BPK10" s="219"/>
      <c r="BPL10" s="219"/>
      <c r="BPM10" s="219"/>
      <c r="BPN10" s="219"/>
      <c r="BPO10" s="219"/>
      <c r="BPP10" s="219"/>
      <c r="BPQ10" s="219"/>
      <c r="BPR10" s="219"/>
      <c r="BPS10" s="219"/>
      <c r="BPT10" s="219"/>
      <c r="BPU10" s="219"/>
      <c r="BPV10" s="219"/>
      <c r="BPW10" s="219"/>
      <c r="BPX10" s="219"/>
      <c r="BPY10" s="219"/>
      <c r="BPZ10" s="219"/>
      <c r="BQA10" s="219"/>
      <c r="BQB10" s="219"/>
      <c r="BQC10" s="219"/>
      <c r="BQD10" s="219"/>
      <c r="BQE10" s="219"/>
      <c r="BQF10" s="219"/>
      <c r="BQG10" s="219"/>
      <c r="BQH10" s="219"/>
      <c r="BQI10" s="219"/>
      <c r="BQJ10" s="219"/>
      <c r="BQK10" s="219"/>
      <c r="BQL10" s="219"/>
      <c r="BQM10" s="219"/>
      <c r="BQN10" s="219"/>
      <c r="BQO10" s="219"/>
      <c r="BQP10" s="219"/>
      <c r="BQQ10" s="219"/>
      <c r="BQR10" s="219"/>
      <c r="BQS10" s="219"/>
      <c r="BQT10" s="219"/>
      <c r="BQU10" s="219"/>
      <c r="BQV10" s="219"/>
      <c r="BQW10" s="219"/>
      <c r="BQX10" s="219"/>
      <c r="BQY10" s="219"/>
      <c r="BQZ10" s="219"/>
      <c r="BRA10" s="219"/>
      <c r="BRB10" s="219"/>
      <c r="BRC10" s="219"/>
      <c r="BRD10" s="219"/>
      <c r="BRE10" s="219"/>
      <c r="BRF10" s="219"/>
      <c r="BRG10" s="219"/>
      <c r="BRH10" s="219"/>
      <c r="BRI10" s="219"/>
      <c r="BRJ10" s="219"/>
      <c r="BRK10" s="219"/>
      <c r="BRL10" s="219"/>
      <c r="BRM10" s="219"/>
      <c r="BRN10" s="219"/>
      <c r="BRO10" s="219"/>
      <c r="BRP10" s="219"/>
      <c r="BRQ10" s="219"/>
      <c r="BRR10" s="219"/>
      <c r="BRS10" s="219"/>
      <c r="BRT10" s="219"/>
      <c r="BRU10" s="219"/>
      <c r="BRV10" s="219"/>
      <c r="BRW10" s="219"/>
      <c r="BRX10" s="219"/>
      <c r="BRY10" s="219"/>
      <c r="BRZ10" s="219"/>
      <c r="BSA10" s="219"/>
      <c r="BSB10" s="219"/>
      <c r="BSC10" s="219"/>
      <c r="BSD10" s="219"/>
      <c r="BSE10" s="219"/>
      <c r="BSF10" s="219"/>
      <c r="BSG10" s="219"/>
      <c r="BSH10" s="219"/>
      <c r="BSI10" s="219"/>
      <c r="BSJ10" s="219"/>
      <c r="BSK10" s="219"/>
      <c r="BSL10" s="219"/>
      <c r="BSM10" s="219"/>
      <c r="BSN10" s="219"/>
      <c r="BSO10" s="219"/>
      <c r="BSP10" s="219"/>
      <c r="BSQ10" s="219"/>
      <c r="BSR10" s="219"/>
      <c r="BSS10" s="219"/>
      <c r="BST10" s="219"/>
      <c r="BSU10" s="219"/>
      <c r="BSV10" s="219"/>
      <c r="BSW10" s="219"/>
      <c r="BSX10" s="219"/>
      <c r="BSY10" s="219"/>
      <c r="BSZ10" s="219"/>
      <c r="BTA10" s="219"/>
      <c r="BTB10" s="219"/>
      <c r="BTC10" s="219"/>
      <c r="BTD10" s="219"/>
      <c r="BTE10" s="219"/>
      <c r="BTF10" s="219"/>
      <c r="BTG10" s="219"/>
      <c r="BTH10" s="219"/>
      <c r="BTI10" s="219"/>
      <c r="BTJ10" s="219"/>
      <c r="BTK10" s="219"/>
      <c r="BTL10" s="219"/>
      <c r="BTM10" s="219"/>
      <c r="BTN10" s="219"/>
      <c r="BTO10" s="219"/>
      <c r="BTP10" s="219"/>
      <c r="BTQ10" s="219"/>
      <c r="BTR10" s="219"/>
      <c r="BTS10" s="219"/>
      <c r="BTT10" s="219"/>
      <c r="BTU10" s="219"/>
      <c r="BTV10" s="219"/>
      <c r="BTW10" s="219"/>
      <c r="BTX10" s="219"/>
      <c r="BTY10" s="219"/>
      <c r="BTZ10" s="219"/>
      <c r="BUA10" s="219"/>
      <c r="BUB10" s="219"/>
      <c r="BUC10" s="219"/>
      <c r="BUD10" s="219"/>
      <c r="BUE10" s="219"/>
      <c r="BUF10" s="219"/>
      <c r="BUG10" s="219"/>
      <c r="BUH10" s="219"/>
      <c r="BUI10" s="219"/>
      <c r="BUJ10" s="219"/>
      <c r="BUK10" s="219"/>
      <c r="BUL10" s="219"/>
      <c r="BUM10" s="219"/>
      <c r="BUN10" s="219"/>
      <c r="BUO10" s="219"/>
      <c r="BUP10" s="219"/>
      <c r="BUQ10" s="219"/>
      <c r="BUR10" s="219"/>
      <c r="BUS10" s="219"/>
      <c r="BUT10" s="219"/>
      <c r="BUU10" s="219"/>
      <c r="BUV10" s="219"/>
      <c r="BUW10" s="219"/>
      <c r="BUX10" s="219"/>
      <c r="BUY10" s="219"/>
      <c r="BUZ10" s="219"/>
      <c r="BVA10" s="219"/>
      <c r="BVB10" s="219"/>
      <c r="BVC10" s="219"/>
      <c r="BVD10" s="219"/>
      <c r="BVE10" s="219"/>
      <c r="BVF10" s="219"/>
      <c r="BVG10" s="219"/>
      <c r="BVH10" s="219"/>
      <c r="BVI10" s="219"/>
      <c r="BVJ10" s="219"/>
      <c r="BVK10" s="219"/>
      <c r="BVL10" s="219"/>
      <c r="BVM10" s="219"/>
      <c r="BVN10" s="219"/>
      <c r="BVO10" s="219"/>
      <c r="BVP10" s="219"/>
      <c r="BVQ10" s="219"/>
      <c r="BVR10" s="219"/>
      <c r="BVS10" s="219"/>
      <c r="BVT10" s="219"/>
      <c r="BVU10" s="219"/>
      <c r="BVV10" s="219"/>
      <c r="BVW10" s="219"/>
      <c r="BVX10" s="219"/>
      <c r="BVY10" s="219"/>
      <c r="BVZ10" s="219"/>
      <c r="BWA10" s="219"/>
      <c r="BWB10" s="219"/>
      <c r="BWC10" s="219"/>
      <c r="BWD10" s="219"/>
      <c r="BWE10" s="219"/>
      <c r="BWF10" s="219"/>
      <c r="BWG10" s="219"/>
      <c r="BWH10" s="219"/>
      <c r="BWI10" s="219"/>
      <c r="BWJ10" s="219"/>
      <c r="BWK10" s="219"/>
      <c r="BWL10" s="219"/>
      <c r="BWM10" s="219"/>
      <c r="BWN10" s="219"/>
      <c r="BWO10" s="219"/>
      <c r="BWP10" s="219"/>
      <c r="BWQ10" s="219"/>
      <c r="BWR10" s="219"/>
      <c r="BWS10" s="219"/>
      <c r="BWT10" s="219"/>
      <c r="BWU10" s="219"/>
      <c r="BWV10" s="219"/>
      <c r="BXA10" s="219"/>
      <c r="BXB10" s="219"/>
      <c r="BXC10" s="219"/>
      <c r="BXD10" s="219"/>
      <c r="BXE10" s="219"/>
      <c r="BXF10" s="219"/>
      <c r="BXG10" s="219"/>
      <c r="BXH10" s="219"/>
      <c r="BXI10" s="219"/>
      <c r="BXJ10" s="219"/>
      <c r="BXK10" s="219"/>
      <c r="BZC10" s="219"/>
      <c r="BZD10" s="219"/>
      <c r="BZE10" s="219"/>
      <c r="BZF10" s="219"/>
      <c r="BZG10" s="219"/>
      <c r="BZH10" s="219"/>
      <c r="BZI10" s="219"/>
      <c r="BZJ10" s="219"/>
      <c r="BZK10" s="219"/>
      <c r="BZL10" s="219"/>
      <c r="BZM10" s="219"/>
      <c r="BZN10" s="219"/>
      <c r="BZO10" s="219"/>
      <c r="BZP10" s="219"/>
      <c r="BZQ10" s="219"/>
      <c r="BZR10" s="219"/>
      <c r="BZS10" s="219"/>
      <c r="BZT10" s="219"/>
      <c r="BZU10" s="219"/>
      <c r="BZV10" s="219"/>
      <c r="BZW10" s="219"/>
      <c r="BZX10" s="219"/>
      <c r="BZY10" s="219"/>
      <c r="BZZ10" s="219"/>
      <c r="CAA10" s="219"/>
      <c r="CAB10" s="219"/>
      <c r="CAC10" s="219"/>
      <c r="CAD10" s="219"/>
      <c r="CAE10" s="219"/>
      <c r="CAF10" s="219"/>
      <c r="CAG10" s="219"/>
      <c r="CAH10" s="219"/>
      <c r="CAI10" s="219"/>
      <c r="CAJ10" s="219"/>
      <c r="CAK10" s="219"/>
      <c r="CAL10" s="219"/>
      <c r="CAM10" s="219"/>
      <c r="CAN10" s="219"/>
      <c r="CAO10" s="219"/>
      <c r="CAP10" s="219"/>
      <c r="CAQ10" s="219"/>
      <c r="CAR10" s="219"/>
      <c r="CAS10" s="219"/>
      <c r="CAT10" s="219"/>
      <c r="CAU10" s="219"/>
      <c r="CAV10" s="219"/>
      <c r="CAW10" s="219"/>
      <c r="CAX10" s="219"/>
      <c r="CAY10" s="219"/>
      <c r="CAZ10" s="219"/>
      <c r="CBA10" s="219"/>
      <c r="CBB10" s="219"/>
      <c r="CBC10" s="219"/>
      <c r="CBD10" s="219"/>
      <c r="CBE10" s="219"/>
      <c r="CBF10" s="219"/>
      <c r="CBG10" s="219"/>
      <c r="CBH10" s="219"/>
      <c r="CBI10" s="219"/>
      <c r="CBJ10" s="219"/>
      <c r="CBK10" s="219"/>
      <c r="CBL10" s="219"/>
      <c r="CBM10" s="219"/>
      <c r="CBN10" s="219"/>
      <c r="CBO10" s="219"/>
      <c r="CBP10" s="219"/>
      <c r="CBQ10" s="219"/>
      <c r="CBR10" s="219"/>
      <c r="CBS10" s="219"/>
      <c r="CBT10" s="219"/>
      <c r="CBU10" s="219"/>
      <c r="CBV10" s="219"/>
      <c r="CBW10" s="219"/>
      <c r="CBX10" s="219"/>
      <c r="CBY10" s="219"/>
      <c r="CBZ10" s="219"/>
      <c r="CCA10" s="219"/>
      <c r="CCB10" s="219"/>
      <c r="CCC10" s="219"/>
      <c r="CCD10" s="219"/>
      <c r="CCE10" s="219"/>
      <c r="CCF10" s="219"/>
      <c r="CCG10" s="219"/>
      <c r="CCH10" s="219"/>
      <c r="CCI10" s="219"/>
      <c r="CCJ10" s="219"/>
      <c r="CCK10" s="219"/>
      <c r="CCL10" s="219"/>
      <c r="CCM10" s="219"/>
      <c r="CCN10" s="219"/>
      <c r="CCO10" s="219"/>
      <c r="CCP10" s="219"/>
      <c r="CCQ10" s="219"/>
      <c r="CCR10" s="219"/>
      <c r="CCS10" s="219"/>
      <c r="CCT10" s="219"/>
      <c r="CCU10" s="219"/>
      <c r="CCV10" s="219"/>
      <c r="CCW10" s="219"/>
      <c r="CCX10" s="219"/>
      <c r="CCY10" s="219"/>
      <c r="CCZ10" s="219"/>
      <c r="CDA10" s="219"/>
      <c r="CDB10" s="219"/>
      <c r="CDC10" s="219"/>
      <c r="CDD10" s="219"/>
      <c r="CDE10" s="219"/>
      <c r="CDF10" s="219"/>
      <c r="CDG10" s="219"/>
      <c r="CDH10" s="219"/>
      <c r="CDI10" s="219"/>
      <c r="CDJ10" s="219"/>
      <c r="CDK10" s="219"/>
      <c r="CDL10" s="219"/>
      <c r="CDM10" s="219"/>
      <c r="CDN10" s="219"/>
      <c r="CDO10" s="219"/>
      <c r="CDP10" s="219"/>
      <c r="CDQ10" s="219"/>
      <c r="CDR10" s="219"/>
      <c r="CDS10" s="219"/>
      <c r="CDT10" s="219"/>
      <c r="CDU10" s="219"/>
      <c r="CDV10" s="219"/>
      <c r="CDW10" s="219"/>
      <c r="CDX10" s="219"/>
      <c r="CDY10" s="219"/>
      <c r="CDZ10" s="219"/>
      <c r="CEA10" s="219"/>
      <c r="CEB10" s="219"/>
      <c r="CEC10" s="219"/>
      <c r="CED10" s="219"/>
      <c r="CEE10" s="219"/>
      <c r="CEF10" s="219"/>
      <c r="CEG10" s="219"/>
      <c r="CEH10" s="219"/>
      <c r="CEI10" s="219"/>
      <c r="CEJ10" s="219"/>
      <c r="CEK10" s="219"/>
      <c r="CEL10" s="219"/>
      <c r="CEM10" s="219"/>
      <c r="CEN10" s="219"/>
      <c r="CEO10" s="219"/>
      <c r="CEP10" s="219"/>
      <c r="CEQ10" s="219"/>
      <c r="CER10" s="219"/>
      <c r="CES10" s="219"/>
      <c r="CET10" s="219"/>
      <c r="CEU10" s="219"/>
      <c r="CEV10" s="219"/>
      <c r="CEW10" s="219"/>
      <c r="CEX10" s="219"/>
      <c r="CEY10" s="219"/>
      <c r="CEZ10" s="219"/>
      <c r="CFA10" s="219"/>
      <c r="CFB10" s="219"/>
      <c r="CFC10" s="219"/>
      <c r="CFD10" s="219"/>
      <c r="CFE10" s="219"/>
      <c r="CFF10" s="219"/>
      <c r="CFG10" s="219"/>
      <c r="CFH10" s="219"/>
      <c r="CFI10" s="219"/>
      <c r="CFJ10" s="219"/>
      <c r="CFK10" s="219"/>
      <c r="CFL10" s="219"/>
      <c r="CFM10" s="219"/>
      <c r="CFN10" s="219"/>
      <c r="CFO10" s="219"/>
      <c r="CFP10" s="219"/>
      <c r="CFQ10" s="219"/>
      <c r="CFR10" s="219"/>
      <c r="CFS10" s="219"/>
      <c r="CFT10" s="219"/>
      <c r="CFU10" s="219"/>
      <c r="CFV10" s="219"/>
      <c r="CFW10" s="219"/>
      <c r="CFX10" s="219"/>
      <c r="CFY10" s="219"/>
      <c r="CFZ10" s="219"/>
      <c r="CGA10" s="219"/>
      <c r="CGB10" s="219"/>
      <c r="CGC10" s="219"/>
      <c r="CGD10" s="219"/>
      <c r="CGE10" s="219"/>
      <c r="CGF10" s="219"/>
      <c r="CGG10" s="219"/>
      <c r="CGH10" s="219"/>
      <c r="CGI10" s="219"/>
      <c r="CGJ10" s="219"/>
      <c r="CGK10" s="219"/>
      <c r="CGL10" s="219"/>
      <c r="CGM10" s="219"/>
      <c r="CGN10" s="219"/>
      <c r="CGO10" s="219"/>
      <c r="CGP10" s="219"/>
      <c r="CGQ10" s="219"/>
      <c r="CGR10" s="219"/>
      <c r="CGW10" s="219"/>
      <c r="CGX10" s="219"/>
      <c r="CGY10" s="219"/>
      <c r="CGZ10" s="219"/>
      <c r="CHA10" s="219"/>
      <c r="CHB10" s="219"/>
      <c r="CHC10" s="219"/>
      <c r="CHD10" s="219"/>
      <c r="CHE10" s="219"/>
      <c r="CHF10" s="219"/>
      <c r="CHG10" s="219"/>
      <c r="CIY10" s="219"/>
      <c r="CIZ10" s="219"/>
      <c r="CJA10" s="219"/>
      <c r="CJB10" s="219"/>
      <c r="CJC10" s="219"/>
      <c r="CJD10" s="219"/>
      <c r="CJE10" s="219"/>
      <c r="CJF10" s="219"/>
      <c r="CJG10" s="219"/>
      <c r="CJH10" s="219"/>
      <c r="CJI10" s="219"/>
      <c r="CJJ10" s="219"/>
      <c r="CJK10" s="219"/>
      <c r="CJL10" s="219"/>
      <c r="CJM10" s="219"/>
      <c r="CJN10" s="219"/>
      <c r="CJO10" s="219"/>
      <c r="CJP10" s="219"/>
      <c r="CJQ10" s="219"/>
      <c r="CJR10" s="219"/>
      <c r="CJS10" s="219"/>
      <c r="CJT10" s="219"/>
      <c r="CJU10" s="219"/>
      <c r="CJV10" s="219"/>
      <c r="CJW10" s="219"/>
      <c r="CJX10" s="219"/>
      <c r="CJY10" s="219"/>
      <c r="CJZ10" s="219"/>
      <c r="CKA10" s="219"/>
      <c r="CKB10" s="219"/>
      <c r="CKC10" s="219"/>
      <c r="CKD10" s="219"/>
      <c r="CKE10" s="219"/>
      <c r="CKF10" s="219"/>
      <c r="CKG10" s="219"/>
      <c r="CKH10" s="219"/>
      <c r="CKI10" s="219"/>
      <c r="CKJ10" s="219"/>
      <c r="CKK10" s="219"/>
      <c r="CKL10" s="219"/>
      <c r="CKM10" s="219"/>
      <c r="CKN10" s="219"/>
      <c r="CKO10" s="219"/>
      <c r="CKP10" s="219"/>
      <c r="CKQ10" s="219"/>
      <c r="CKR10" s="219"/>
      <c r="CKS10" s="219"/>
      <c r="CKT10" s="219"/>
      <c r="CKU10" s="219"/>
      <c r="CKV10" s="219"/>
      <c r="CKW10" s="219"/>
      <c r="CKX10" s="219"/>
      <c r="CKY10" s="219"/>
      <c r="CKZ10" s="219"/>
      <c r="CLA10" s="219"/>
      <c r="CLB10" s="219"/>
      <c r="CLC10" s="219"/>
      <c r="CLD10" s="219"/>
      <c r="CLE10" s="219"/>
      <c r="CLF10" s="219"/>
      <c r="CLG10" s="219"/>
      <c r="CLH10" s="219"/>
      <c r="CLI10" s="219"/>
      <c r="CLJ10" s="219"/>
      <c r="CLK10" s="219"/>
      <c r="CLL10" s="219"/>
      <c r="CLM10" s="219"/>
      <c r="CLN10" s="219"/>
      <c r="CLO10" s="219"/>
      <c r="CLP10" s="219"/>
      <c r="CLQ10" s="219"/>
      <c r="CLR10" s="219"/>
      <c r="CLS10" s="219"/>
      <c r="CLT10" s="219"/>
      <c r="CLU10" s="219"/>
      <c r="CLV10" s="219"/>
      <c r="CLW10" s="219"/>
      <c r="CLX10" s="219"/>
      <c r="CLY10" s="219"/>
      <c r="CLZ10" s="219"/>
      <c r="CMA10" s="219"/>
      <c r="CMB10" s="219"/>
      <c r="CMC10" s="219"/>
      <c r="CMD10" s="219"/>
      <c r="CME10" s="219"/>
      <c r="CMF10" s="219"/>
      <c r="CMG10" s="219"/>
      <c r="CMH10" s="219"/>
      <c r="CMI10" s="219"/>
      <c r="CMJ10" s="219"/>
      <c r="CMK10" s="219"/>
      <c r="CML10" s="219"/>
      <c r="CMM10" s="219"/>
      <c r="CMN10" s="219"/>
      <c r="CMO10" s="219"/>
      <c r="CMP10" s="219"/>
      <c r="CMQ10" s="219"/>
      <c r="CMR10" s="219"/>
      <c r="CMS10" s="219"/>
      <c r="CMT10" s="219"/>
      <c r="CMU10" s="219"/>
      <c r="CMV10" s="219"/>
      <c r="CMW10" s="219"/>
      <c r="CMX10" s="219"/>
      <c r="CMY10" s="219"/>
      <c r="CMZ10" s="219"/>
      <c r="CNA10" s="219"/>
      <c r="CNB10" s="219"/>
      <c r="CNC10" s="219"/>
      <c r="CND10" s="219"/>
      <c r="CNE10" s="219"/>
      <c r="CNF10" s="219"/>
      <c r="CNG10" s="219"/>
      <c r="CNH10" s="219"/>
      <c r="CNI10" s="219"/>
      <c r="CNJ10" s="219"/>
      <c r="CNK10" s="219"/>
      <c r="CNL10" s="219"/>
      <c r="CNM10" s="219"/>
      <c r="CNN10" s="219"/>
      <c r="CNO10" s="219"/>
      <c r="CNP10" s="219"/>
      <c r="CNQ10" s="219"/>
      <c r="CNR10" s="219"/>
      <c r="CNS10" s="219"/>
      <c r="CNT10" s="219"/>
      <c r="CNU10" s="219"/>
      <c r="CNV10" s="219"/>
      <c r="CNW10" s="219"/>
      <c r="CNX10" s="219"/>
      <c r="CNY10" s="219"/>
      <c r="CNZ10" s="219"/>
      <c r="COA10" s="219"/>
      <c r="COB10" s="219"/>
      <c r="COC10" s="219"/>
      <c r="COD10" s="219"/>
      <c r="COE10" s="219"/>
      <c r="COF10" s="219"/>
      <c r="COG10" s="219"/>
      <c r="COH10" s="219"/>
      <c r="COI10" s="219"/>
      <c r="COJ10" s="219"/>
      <c r="COK10" s="219"/>
      <c r="COL10" s="219"/>
      <c r="COM10" s="219"/>
      <c r="CON10" s="219"/>
      <c r="COO10" s="219"/>
      <c r="COP10" s="219"/>
      <c r="COQ10" s="219"/>
      <c r="COR10" s="219"/>
      <c r="COS10" s="219"/>
      <c r="COT10" s="219"/>
      <c r="COU10" s="219"/>
      <c r="COV10" s="219"/>
      <c r="COW10" s="219"/>
      <c r="COX10" s="219"/>
      <c r="COY10" s="219"/>
      <c r="COZ10" s="219"/>
      <c r="CPA10" s="219"/>
      <c r="CPB10" s="219"/>
      <c r="CPC10" s="219"/>
      <c r="CPD10" s="219"/>
      <c r="CPE10" s="219"/>
      <c r="CPF10" s="219"/>
      <c r="CPG10" s="219"/>
      <c r="CPH10" s="219"/>
      <c r="CPI10" s="219"/>
      <c r="CPJ10" s="219"/>
      <c r="CPK10" s="219"/>
      <c r="CPL10" s="219"/>
      <c r="CPM10" s="219"/>
      <c r="CPN10" s="219"/>
      <c r="CPO10" s="219"/>
      <c r="CPP10" s="219"/>
      <c r="CPQ10" s="219"/>
      <c r="CPR10" s="219"/>
      <c r="CPS10" s="219"/>
      <c r="CPT10" s="219"/>
      <c r="CPU10" s="219"/>
      <c r="CPV10" s="219"/>
      <c r="CPW10" s="219"/>
      <c r="CPX10" s="219"/>
      <c r="CPY10" s="219"/>
      <c r="CPZ10" s="219"/>
      <c r="CQA10" s="219"/>
      <c r="CQB10" s="219"/>
      <c r="CQC10" s="219"/>
      <c r="CQD10" s="219"/>
      <c r="CQE10" s="219"/>
      <c r="CQF10" s="219"/>
      <c r="CQG10" s="219"/>
      <c r="CQH10" s="219"/>
      <c r="CQI10" s="219"/>
      <c r="CQJ10" s="219"/>
      <c r="CQK10" s="219"/>
      <c r="CQL10" s="219"/>
      <c r="CQM10" s="219"/>
      <c r="CQN10" s="219"/>
      <c r="CQS10" s="219"/>
      <c r="CQT10" s="219"/>
      <c r="CQU10" s="219"/>
      <c r="CQV10" s="219"/>
      <c r="CQW10" s="219"/>
      <c r="CQX10" s="219"/>
      <c r="CQY10" s="219"/>
      <c r="CQZ10" s="219"/>
      <c r="CRA10" s="219"/>
      <c r="CRB10" s="219"/>
      <c r="CRC10" s="219"/>
      <c r="CSU10" s="219"/>
      <c r="CSV10" s="219"/>
      <c r="CSW10" s="219"/>
      <c r="CSX10" s="219"/>
      <c r="CSY10" s="219"/>
      <c r="CSZ10" s="219"/>
      <c r="CTA10" s="219"/>
      <c r="CTB10" s="219"/>
      <c r="CTC10" s="219"/>
      <c r="CTD10" s="219"/>
      <c r="CTE10" s="219"/>
      <c r="CTF10" s="219"/>
      <c r="CTG10" s="219"/>
      <c r="CTH10" s="219"/>
      <c r="CTI10" s="219"/>
      <c r="CTJ10" s="219"/>
      <c r="CTK10" s="219"/>
      <c r="CTL10" s="219"/>
      <c r="CTM10" s="219"/>
      <c r="CTN10" s="219"/>
      <c r="CTO10" s="219"/>
      <c r="CTP10" s="219"/>
      <c r="CTQ10" s="219"/>
      <c r="CTR10" s="219"/>
      <c r="CTS10" s="219"/>
      <c r="CTT10" s="219"/>
      <c r="CTU10" s="219"/>
      <c r="CTV10" s="219"/>
      <c r="CTW10" s="219"/>
      <c r="CTX10" s="219"/>
      <c r="CTY10" s="219"/>
      <c r="CTZ10" s="219"/>
      <c r="CUA10" s="219"/>
      <c r="CUB10" s="219"/>
      <c r="CUC10" s="219"/>
      <c r="CUD10" s="219"/>
      <c r="CUE10" s="219"/>
      <c r="CUF10" s="219"/>
      <c r="CUG10" s="219"/>
      <c r="CUH10" s="219"/>
      <c r="CUI10" s="219"/>
      <c r="CUJ10" s="219"/>
      <c r="CUK10" s="219"/>
      <c r="CUL10" s="219"/>
      <c r="CUM10" s="219"/>
      <c r="CUN10" s="219"/>
      <c r="CUO10" s="219"/>
      <c r="CUP10" s="219"/>
      <c r="CUQ10" s="219"/>
      <c r="CUR10" s="219"/>
      <c r="CUS10" s="219"/>
      <c r="CUT10" s="219"/>
      <c r="CUU10" s="219"/>
      <c r="CUV10" s="219"/>
      <c r="CUW10" s="219"/>
      <c r="CUX10" s="219"/>
      <c r="CUY10" s="219"/>
      <c r="CUZ10" s="219"/>
      <c r="CVA10" s="219"/>
      <c r="CVB10" s="219"/>
      <c r="CVC10" s="219"/>
      <c r="CVD10" s="219"/>
      <c r="CVE10" s="219"/>
      <c r="CVF10" s="219"/>
      <c r="CVG10" s="219"/>
      <c r="CVH10" s="219"/>
      <c r="CVI10" s="219"/>
      <c r="CVJ10" s="219"/>
      <c r="CVK10" s="219"/>
      <c r="CVL10" s="219"/>
      <c r="CVM10" s="219"/>
      <c r="CVN10" s="219"/>
      <c r="CVO10" s="219"/>
      <c r="CVP10" s="219"/>
      <c r="CVQ10" s="219"/>
      <c r="CVR10" s="219"/>
      <c r="CVS10" s="219"/>
      <c r="CVT10" s="219"/>
      <c r="CVU10" s="219"/>
      <c r="CVV10" s="219"/>
      <c r="CVW10" s="219"/>
      <c r="CVX10" s="219"/>
      <c r="CVY10" s="219"/>
      <c r="CVZ10" s="219"/>
      <c r="CWA10" s="219"/>
      <c r="CWB10" s="219"/>
      <c r="CWC10" s="219"/>
      <c r="CWD10" s="219"/>
      <c r="CWE10" s="219"/>
      <c r="CWF10" s="219"/>
      <c r="CWG10" s="219"/>
      <c r="CWH10" s="219"/>
      <c r="CWI10" s="219"/>
      <c r="CWJ10" s="219"/>
      <c r="CWK10" s="219"/>
      <c r="CWL10" s="219"/>
      <c r="CWM10" s="219"/>
      <c r="CWN10" s="219"/>
      <c r="CWO10" s="219"/>
      <c r="CWP10" s="219"/>
      <c r="CWQ10" s="219"/>
      <c r="CWR10" s="219"/>
      <c r="CWS10" s="219"/>
      <c r="CWT10" s="219"/>
      <c r="CWU10" s="219"/>
      <c r="CWV10" s="219"/>
      <c r="CWW10" s="219"/>
      <c r="CWX10" s="219"/>
      <c r="CWY10" s="219"/>
      <c r="CWZ10" s="219"/>
      <c r="CXA10" s="219"/>
      <c r="CXB10" s="219"/>
      <c r="CXC10" s="219"/>
      <c r="CXD10" s="219"/>
      <c r="CXE10" s="219"/>
      <c r="CXF10" s="219"/>
      <c r="CXG10" s="219"/>
      <c r="CXH10" s="219"/>
      <c r="CXI10" s="219"/>
      <c r="CXJ10" s="219"/>
      <c r="CXK10" s="219"/>
      <c r="CXL10" s="219"/>
      <c r="CXM10" s="219"/>
      <c r="CXN10" s="219"/>
      <c r="CXO10" s="219"/>
      <c r="CXP10" s="219"/>
      <c r="CXQ10" s="219"/>
      <c r="CXR10" s="219"/>
      <c r="CXS10" s="219"/>
      <c r="CXT10" s="219"/>
      <c r="CXU10" s="219"/>
      <c r="CXV10" s="219"/>
      <c r="CXW10" s="219"/>
      <c r="CXX10" s="219"/>
      <c r="CXY10" s="219"/>
      <c r="CXZ10" s="219"/>
      <c r="CYA10" s="219"/>
      <c r="CYB10" s="219"/>
      <c r="CYC10" s="219"/>
      <c r="CYD10" s="219"/>
      <c r="CYE10" s="219"/>
      <c r="CYF10" s="219"/>
      <c r="CYG10" s="219"/>
      <c r="CYH10" s="219"/>
      <c r="CYI10" s="219"/>
      <c r="CYJ10" s="219"/>
      <c r="CYK10" s="219"/>
      <c r="CYL10" s="219"/>
      <c r="CYM10" s="219"/>
      <c r="CYN10" s="219"/>
      <c r="CYO10" s="219"/>
      <c r="CYP10" s="219"/>
      <c r="CYQ10" s="219"/>
      <c r="CYR10" s="219"/>
      <c r="CYS10" s="219"/>
      <c r="CYT10" s="219"/>
      <c r="CYU10" s="219"/>
      <c r="CYV10" s="219"/>
      <c r="CYW10" s="219"/>
      <c r="CYX10" s="219"/>
      <c r="CYY10" s="219"/>
      <c r="CYZ10" s="219"/>
      <c r="CZA10" s="219"/>
      <c r="CZB10" s="219"/>
      <c r="CZC10" s="219"/>
      <c r="CZD10" s="219"/>
      <c r="CZE10" s="219"/>
      <c r="CZF10" s="219"/>
      <c r="CZG10" s="219"/>
      <c r="CZH10" s="219"/>
      <c r="CZI10" s="219"/>
      <c r="CZJ10" s="219"/>
      <c r="CZK10" s="219"/>
      <c r="CZL10" s="219"/>
      <c r="CZM10" s="219"/>
      <c r="CZN10" s="219"/>
      <c r="CZO10" s="219"/>
      <c r="CZP10" s="219"/>
      <c r="CZQ10" s="219"/>
      <c r="CZR10" s="219"/>
      <c r="CZS10" s="219"/>
      <c r="CZT10" s="219"/>
      <c r="CZU10" s="219"/>
      <c r="CZV10" s="219"/>
      <c r="CZW10" s="219"/>
      <c r="CZX10" s="219"/>
      <c r="CZY10" s="219"/>
      <c r="CZZ10" s="219"/>
      <c r="DAA10" s="219"/>
      <c r="DAB10" s="219"/>
      <c r="DAC10" s="219"/>
      <c r="DAD10" s="219"/>
      <c r="DAE10" s="219"/>
      <c r="DAF10" s="219"/>
      <c r="DAG10" s="219"/>
      <c r="DAH10" s="219"/>
      <c r="DAI10" s="219"/>
      <c r="DAJ10" s="219"/>
      <c r="DAO10" s="219"/>
      <c r="DAP10" s="219"/>
      <c r="DAQ10" s="219"/>
      <c r="DAR10" s="219"/>
      <c r="DAS10" s="219"/>
      <c r="DAT10" s="219"/>
      <c r="DAU10" s="219"/>
      <c r="DAV10" s="219"/>
      <c r="DAW10" s="219"/>
      <c r="DAX10" s="219"/>
      <c r="DAY10" s="219"/>
      <c r="DCQ10" s="219"/>
      <c r="DCR10" s="219"/>
      <c r="DCS10" s="219"/>
      <c r="DCT10" s="219"/>
      <c r="DCU10" s="219"/>
      <c r="DCV10" s="219"/>
      <c r="DCW10" s="219"/>
      <c r="DCX10" s="219"/>
      <c r="DCY10" s="219"/>
      <c r="DCZ10" s="219"/>
      <c r="DDA10" s="219"/>
      <c r="DDB10" s="219"/>
      <c r="DDC10" s="219"/>
      <c r="DDD10" s="219"/>
      <c r="DDE10" s="219"/>
      <c r="DDF10" s="219"/>
      <c r="DDG10" s="219"/>
      <c r="DDH10" s="219"/>
      <c r="DDI10" s="219"/>
      <c r="DDJ10" s="219"/>
      <c r="DDK10" s="219"/>
      <c r="DDL10" s="219"/>
      <c r="DDM10" s="219"/>
      <c r="DDN10" s="219"/>
      <c r="DDO10" s="219"/>
      <c r="DDP10" s="219"/>
      <c r="DDQ10" s="219"/>
      <c r="DDR10" s="219"/>
      <c r="DDS10" s="219"/>
      <c r="DDT10" s="219"/>
      <c r="DDU10" s="219"/>
      <c r="DDV10" s="219"/>
      <c r="DDW10" s="219"/>
      <c r="DDX10" s="219"/>
      <c r="DDY10" s="219"/>
      <c r="DDZ10" s="219"/>
      <c r="DEA10" s="219"/>
      <c r="DEB10" s="219"/>
      <c r="DEC10" s="219"/>
      <c r="DED10" s="219"/>
      <c r="DEE10" s="219"/>
      <c r="DEF10" s="219"/>
      <c r="DEG10" s="219"/>
      <c r="DEH10" s="219"/>
      <c r="DEI10" s="219"/>
      <c r="DEJ10" s="219"/>
      <c r="DEK10" s="219"/>
      <c r="DEL10" s="219"/>
      <c r="DEM10" s="219"/>
      <c r="DEN10" s="219"/>
      <c r="DEO10" s="219"/>
      <c r="DEP10" s="219"/>
      <c r="DEQ10" s="219"/>
      <c r="DER10" s="219"/>
      <c r="DES10" s="219"/>
      <c r="DET10" s="219"/>
      <c r="DEU10" s="219"/>
      <c r="DEV10" s="219"/>
      <c r="DEW10" s="219"/>
      <c r="DEX10" s="219"/>
      <c r="DEY10" s="219"/>
      <c r="DEZ10" s="219"/>
      <c r="DFA10" s="219"/>
      <c r="DFB10" s="219"/>
      <c r="DFC10" s="219"/>
      <c r="DFD10" s="219"/>
      <c r="DFE10" s="219"/>
      <c r="DFF10" s="219"/>
      <c r="DFG10" s="219"/>
      <c r="DFH10" s="219"/>
      <c r="DFI10" s="219"/>
      <c r="DFJ10" s="219"/>
      <c r="DFK10" s="219"/>
      <c r="DFL10" s="219"/>
      <c r="DFM10" s="219"/>
      <c r="DFN10" s="219"/>
      <c r="DFO10" s="219"/>
      <c r="DFP10" s="219"/>
      <c r="DFQ10" s="219"/>
      <c r="DFR10" s="219"/>
      <c r="DFS10" s="219"/>
      <c r="DFT10" s="219"/>
      <c r="DFU10" s="219"/>
      <c r="DFV10" s="219"/>
      <c r="DFW10" s="219"/>
      <c r="DFX10" s="219"/>
      <c r="DFY10" s="219"/>
      <c r="DFZ10" s="219"/>
      <c r="DGA10" s="219"/>
      <c r="DGB10" s="219"/>
      <c r="DGC10" s="219"/>
      <c r="DGD10" s="219"/>
      <c r="DGE10" s="219"/>
      <c r="DGF10" s="219"/>
      <c r="DGG10" s="219"/>
      <c r="DGH10" s="219"/>
      <c r="DGI10" s="219"/>
      <c r="DGJ10" s="219"/>
      <c r="DGK10" s="219"/>
      <c r="DGL10" s="219"/>
      <c r="DGM10" s="219"/>
      <c r="DGN10" s="219"/>
      <c r="DGO10" s="219"/>
      <c r="DGP10" s="219"/>
      <c r="DGQ10" s="219"/>
      <c r="DGR10" s="219"/>
      <c r="DGS10" s="219"/>
      <c r="DGT10" s="219"/>
      <c r="DGU10" s="219"/>
      <c r="DGV10" s="219"/>
      <c r="DGW10" s="219"/>
      <c r="DGX10" s="219"/>
      <c r="DGY10" s="219"/>
      <c r="DGZ10" s="219"/>
      <c r="DHA10" s="219"/>
      <c r="DHB10" s="219"/>
      <c r="DHC10" s="219"/>
      <c r="DHD10" s="219"/>
      <c r="DHE10" s="219"/>
      <c r="DHF10" s="219"/>
      <c r="DHG10" s="219"/>
      <c r="DHH10" s="219"/>
      <c r="DHI10" s="219"/>
      <c r="DHJ10" s="219"/>
      <c r="DHK10" s="219"/>
      <c r="DHL10" s="219"/>
      <c r="DHM10" s="219"/>
      <c r="DHN10" s="219"/>
      <c r="DHO10" s="219"/>
      <c r="DHP10" s="219"/>
      <c r="DHQ10" s="219"/>
      <c r="DHR10" s="219"/>
      <c r="DHS10" s="219"/>
      <c r="DHT10" s="219"/>
      <c r="DHU10" s="219"/>
      <c r="DHV10" s="219"/>
      <c r="DHW10" s="219"/>
      <c r="DHX10" s="219"/>
      <c r="DHY10" s="219"/>
      <c r="DHZ10" s="219"/>
      <c r="DIA10" s="219"/>
      <c r="DIB10" s="219"/>
      <c r="DIC10" s="219"/>
      <c r="DID10" s="219"/>
      <c r="DIE10" s="219"/>
      <c r="DIF10" s="219"/>
      <c r="DIG10" s="219"/>
      <c r="DIH10" s="219"/>
      <c r="DII10" s="219"/>
      <c r="DIJ10" s="219"/>
      <c r="DIK10" s="219"/>
      <c r="DIL10" s="219"/>
      <c r="DIM10" s="219"/>
      <c r="DIN10" s="219"/>
      <c r="DIO10" s="219"/>
      <c r="DIP10" s="219"/>
      <c r="DIQ10" s="219"/>
      <c r="DIR10" s="219"/>
      <c r="DIS10" s="219"/>
      <c r="DIT10" s="219"/>
      <c r="DIU10" s="219"/>
      <c r="DIV10" s="219"/>
      <c r="DIW10" s="219"/>
      <c r="DIX10" s="219"/>
      <c r="DIY10" s="219"/>
      <c r="DIZ10" s="219"/>
      <c r="DJA10" s="219"/>
      <c r="DJB10" s="219"/>
      <c r="DJC10" s="219"/>
      <c r="DJD10" s="219"/>
      <c r="DJE10" s="219"/>
      <c r="DJF10" s="219"/>
      <c r="DJG10" s="219"/>
      <c r="DJH10" s="219"/>
      <c r="DJI10" s="219"/>
      <c r="DJJ10" s="219"/>
      <c r="DJK10" s="219"/>
      <c r="DJL10" s="219"/>
      <c r="DJM10" s="219"/>
      <c r="DJN10" s="219"/>
      <c r="DJO10" s="219"/>
      <c r="DJP10" s="219"/>
      <c r="DJQ10" s="219"/>
      <c r="DJR10" s="219"/>
      <c r="DJS10" s="219"/>
      <c r="DJT10" s="219"/>
      <c r="DJU10" s="219"/>
      <c r="DJV10" s="219"/>
      <c r="DJW10" s="219"/>
      <c r="DJX10" s="219"/>
      <c r="DJY10" s="219"/>
      <c r="DJZ10" s="219"/>
      <c r="DKA10" s="219"/>
      <c r="DKB10" s="219"/>
      <c r="DKC10" s="219"/>
      <c r="DKD10" s="219"/>
      <c r="DKE10" s="219"/>
      <c r="DKF10" s="219"/>
      <c r="DKK10" s="219"/>
      <c r="DKL10" s="219"/>
      <c r="DKM10" s="219"/>
      <c r="DKN10" s="219"/>
      <c r="DKO10" s="219"/>
      <c r="DKP10" s="219"/>
      <c r="DKQ10" s="219"/>
      <c r="DKR10" s="219"/>
      <c r="DKS10" s="219"/>
      <c r="DKT10" s="219"/>
      <c r="DKU10" s="219"/>
      <c r="DMM10" s="219"/>
      <c r="DMN10" s="219"/>
      <c r="DMO10" s="219"/>
      <c r="DMP10" s="219"/>
      <c r="DMQ10" s="219"/>
      <c r="DMR10" s="219"/>
      <c r="DMS10" s="219"/>
      <c r="DMT10" s="219"/>
      <c r="DMU10" s="219"/>
      <c r="DMV10" s="219"/>
      <c r="DMW10" s="219"/>
      <c r="DMX10" s="219"/>
      <c r="DMY10" s="219"/>
      <c r="DMZ10" s="219"/>
      <c r="DNA10" s="219"/>
      <c r="DNB10" s="219"/>
      <c r="DNC10" s="219"/>
      <c r="DND10" s="219"/>
      <c r="DNE10" s="219"/>
      <c r="DNF10" s="219"/>
      <c r="DNG10" s="219"/>
      <c r="DNH10" s="219"/>
      <c r="DNI10" s="219"/>
      <c r="DNJ10" s="219"/>
      <c r="DNK10" s="219"/>
      <c r="DNL10" s="219"/>
      <c r="DNM10" s="219"/>
      <c r="DNN10" s="219"/>
      <c r="DNO10" s="219"/>
      <c r="DNP10" s="219"/>
      <c r="DNQ10" s="219"/>
      <c r="DNR10" s="219"/>
      <c r="DNS10" s="219"/>
      <c r="DNT10" s="219"/>
      <c r="DNU10" s="219"/>
      <c r="DNV10" s="219"/>
      <c r="DNW10" s="219"/>
      <c r="DNX10" s="219"/>
      <c r="DNY10" s="219"/>
      <c r="DNZ10" s="219"/>
      <c r="DOA10" s="219"/>
      <c r="DOB10" s="219"/>
      <c r="DOC10" s="219"/>
      <c r="DOD10" s="219"/>
      <c r="DOE10" s="219"/>
      <c r="DOF10" s="219"/>
      <c r="DOG10" s="219"/>
      <c r="DOH10" s="219"/>
      <c r="DOI10" s="219"/>
      <c r="DOJ10" s="219"/>
      <c r="DOK10" s="219"/>
      <c r="DOL10" s="219"/>
      <c r="DOM10" s="219"/>
      <c r="DON10" s="219"/>
      <c r="DOO10" s="219"/>
      <c r="DOP10" s="219"/>
      <c r="DOQ10" s="219"/>
      <c r="DOR10" s="219"/>
      <c r="DOS10" s="219"/>
      <c r="DOT10" s="219"/>
      <c r="DOU10" s="219"/>
      <c r="DOV10" s="219"/>
      <c r="DOW10" s="219"/>
      <c r="DOX10" s="219"/>
      <c r="DOY10" s="219"/>
      <c r="DOZ10" s="219"/>
      <c r="DPA10" s="219"/>
      <c r="DPB10" s="219"/>
      <c r="DPC10" s="219"/>
      <c r="DPD10" s="219"/>
      <c r="DPE10" s="219"/>
      <c r="DPF10" s="219"/>
      <c r="DPG10" s="219"/>
      <c r="DPH10" s="219"/>
      <c r="DPI10" s="219"/>
      <c r="DPJ10" s="219"/>
      <c r="DPK10" s="219"/>
      <c r="DPL10" s="219"/>
      <c r="DPM10" s="219"/>
      <c r="DPN10" s="219"/>
      <c r="DPO10" s="219"/>
      <c r="DPP10" s="219"/>
      <c r="DPQ10" s="219"/>
      <c r="DPR10" s="219"/>
      <c r="DPS10" s="219"/>
      <c r="DPT10" s="219"/>
      <c r="DPU10" s="219"/>
      <c r="DPV10" s="219"/>
      <c r="DPW10" s="219"/>
      <c r="DPX10" s="219"/>
      <c r="DPY10" s="219"/>
      <c r="DPZ10" s="219"/>
      <c r="DQA10" s="219"/>
      <c r="DQB10" s="219"/>
      <c r="DQC10" s="219"/>
      <c r="DQD10" s="219"/>
      <c r="DQE10" s="219"/>
      <c r="DQF10" s="219"/>
      <c r="DQG10" s="219"/>
      <c r="DQH10" s="219"/>
      <c r="DQI10" s="219"/>
      <c r="DQJ10" s="219"/>
      <c r="DQK10" s="219"/>
      <c r="DQL10" s="219"/>
      <c r="DQM10" s="219"/>
      <c r="DQN10" s="219"/>
      <c r="DQO10" s="219"/>
      <c r="DQP10" s="219"/>
      <c r="DQQ10" s="219"/>
      <c r="DQR10" s="219"/>
      <c r="DQS10" s="219"/>
      <c r="DQT10" s="219"/>
      <c r="DQU10" s="219"/>
      <c r="DQV10" s="219"/>
      <c r="DQW10" s="219"/>
      <c r="DQX10" s="219"/>
      <c r="DQY10" s="219"/>
      <c r="DQZ10" s="219"/>
      <c r="DRA10" s="219"/>
      <c r="DRB10" s="219"/>
      <c r="DRC10" s="219"/>
      <c r="DRD10" s="219"/>
      <c r="DRE10" s="219"/>
      <c r="DRF10" s="219"/>
      <c r="DRG10" s="219"/>
      <c r="DRH10" s="219"/>
      <c r="DRI10" s="219"/>
      <c r="DRJ10" s="219"/>
      <c r="DRK10" s="219"/>
      <c r="DRL10" s="219"/>
      <c r="DRM10" s="219"/>
      <c r="DRN10" s="219"/>
      <c r="DRO10" s="219"/>
      <c r="DRP10" s="219"/>
      <c r="DRQ10" s="219"/>
      <c r="DRR10" s="219"/>
      <c r="DRS10" s="219"/>
      <c r="DRT10" s="219"/>
      <c r="DRU10" s="219"/>
      <c r="DRV10" s="219"/>
      <c r="DRW10" s="219"/>
      <c r="DRX10" s="219"/>
      <c r="DRY10" s="219"/>
      <c r="DRZ10" s="219"/>
      <c r="DSA10" s="219"/>
      <c r="DSB10" s="219"/>
      <c r="DSC10" s="219"/>
      <c r="DSD10" s="219"/>
      <c r="DSE10" s="219"/>
      <c r="DSF10" s="219"/>
      <c r="DSG10" s="219"/>
      <c r="DSH10" s="219"/>
      <c r="DSI10" s="219"/>
      <c r="DSJ10" s="219"/>
      <c r="DSK10" s="219"/>
      <c r="DSL10" s="219"/>
      <c r="DSM10" s="219"/>
      <c r="DSN10" s="219"/>
      <c r="DSO10" s="219"/>
      <c r="DSP10" s="219"/>
      <c r="DSQ10" s="219"/>
      <c r="DSR10" s="219"/>
      <c r="DSS10" s="219"/>
      <c r="DST10" s="219"/>
      <c r="DSU10" s="219"/>
      <c r="DSV10" s="219"/>
      <c r="DSW10" s="219"/>
      <c r="DSX10" s="219"/>
      <c r="DSY10" s="219"/>
      <c r="DSZ10" s="219"/>
      <c r="DTA10" s="219"/>
      <c r="DTB10" s="219"/>
      <c r="DTC10" s="219"/>
      <c r="DTD10" s="219"/>
      <c r="DTE10" s="219"/>
      <c r="DTF10" s="219"/>
      <c r="DTG10" s="219"/>
      <c r="DTH10" s="219"/>
      <c r="DTI10" s="219"/>
      <c r="DTJ10" s="219"/>
      <c r="DTK10" s="219"/>
      <c r="DTL10" s="219"/>
      <c r="DTM10" s="219"/>
      <c r="DTN10" s="219"/>
      <c r="DTO10" s="219"/>
      <c r="DTP10" s="219"/>
      <c r="DTQ10" s="219"/>
      <c r="DTR10" s="219"/>
      <c r="DTS10" s="219"/>
      <c r="DTT10" s="219"/>
      <c r="DTU10" s="219"/>
      <c r="DTV10" s="219"/>
      <c r="DTW10" s="219"/>
      <c r="DTX10" s="219"/>
      <c r="DTY10" s="219"/>
      <c r="DTZ10" s="219"/>
      <c r="DUA10" s="219"/>
      <c r="DUB10" s="219"/>
      <c r="DUG10" s="219"/>
      <c r="DUH10" s="219"/>
      <c r="DUI10" s="219"/>
      <c r="DUJ10" s="219"/>
      <c r="DUK10" s="219"/>
      <c r="DUL10" s="219"/>
      <c r="DUM10" s="219"/>
      <c r="DUN10" s="219"/>
      <c r="DUO10" s="219"/>
      <c r="DUP10" s="219"/>
      <c r="DUQ10" s="219"/>
      <c r="DWI10" s="219"/>
      <c r="DWJ10" s="219"/>
      <c r="DWK10" s="219"/>
      <c r="DWL10" s="219"/>
      <c r="DWM10" s="219"/>
      <c r="DWN10" s="219"/>
      <c r="DWO10" s="219"/>
      <c r="DWP10" s="219"/>
      <c r="DWQ10" s="219"/>
      <c r="DWR10" s="219"/>
      <c r="DWS10" s="219"/>
      <c r="DWT10" s="219"/>
      <c r="DWU10" s="219"/>
      <c r="DWV10" s="219"/>
      <c r="DWW10" s="219"/>
      <c r="DWX10" s="219"/>
      <c r="DWY10" s="219"/>
      <c r="DWZ10" s="219"/>
      <c r="DXA10" s="219"/>
      <c r="DXB10" s="219"/>
      <c r="DXC10" s="219"/>
      <c r="DXD10" s="219"/>
      <c r="DXE10" s="219"/>
      <c r="DXF10" s="219"/>
      <c r="DXG10" s="219"/>
      <c r="DXH10" s="219"/>
      <c r="DXI10" s="219"/>
      <c r="DXJ10" s="219"/>
      <c r="DXK10" s="219"/>
      <c r="DXL10" s="219"/>
      <c r="DXM10" s="219"/>
      <c r="DXN10" s="219"/>
      <c r="DXO10" s="219"/>
      <c r="DXP10" s="219"/>
      <c r="DXQ10" s="219"/>
      <c r="DXR10" s="219"/>
      <c r="DXS10" s="219"/>
      <c r="DXT10" s="219"/>
      <c r="DXU10" s="219"/>
      <c r="DXV10" s="219"/>
      <c r="DXW10" s="219"/>
      <c r="DXX10" s="219"/>
      <c r="DXY10" s="219"/>
      <c r="DXZ10" s="219"/>
      <c r="DYA10" s="219"/>
      <c r="DYB10" s="219"/>
      <c r="DYC10" s="219"/>
      <c r="DYD10" s="219"/>
      <c r="DYE10" s="219"/>
      <c r="DYF10" s="219"/>
      <c r="DYG10" s="219"/>
      <c r="DYH10" s="219"/>
      <c r="DYI10" s="219"/>
      <c r="DYJ10" s="219"/>
      <c r="DYK10" s="219"/>
      <c r="DYL10" s="219"/>
      <c r="DYM10" s="219"/>
      <c r="DYN10" s="219"/>
      <c r="DYO10" s="219"/>
      <c r="DYP10" s="219"/>
      <c r="DYQ10" s="219"/>
      <c r="DYR10" s="219"/>
      <c r="DYS10" s="219"/>
      <c r="DYT10" s="219"/>
      <c r="DYU10" s="219"/>
      <c r="DYV10" s="219"/>
      <c r="DYW10" s="219"/>
      <c r="DYX10" s="219"/>
      <c r="DYY10" s="219"/>
      <c r="DYZ10" s="219"/>
      <c r="DZA10" s="219"/>
      <c r="DZB10" s="219"/>
      <c r="DZC10" s="219"/>
      <c r="DZD10" s="219"/>
      <c r="DZE10" s="219"/>
      <c r="DZF10" s="219"/>
      <c r="DZG10" s="219"/>
      <c r="DZH10" s="219"/>
      <c r="DZI10" s="219"/>
      <c r="DZJ10" s="219"/>
      <c r="DZK10" s="219"/>
      <c r="DZL10" s="219"/>
      <c r="DZM10" s="219"/>
      <c r="DZN10" s="219"/>
      <c r="DZO10" s="219"/>
      <c r="DZP10" s="219"/>
      <c r="DZQ10" s="219"/>
      <c r="DZR10" s="219"/>
      <c r="DZS10" s="219"/>
      <c r="DZT10" s="219"/>
      <c r="DZU10" s="219"/>
      <c r="DZV10" s="219"/>
      <c r="DZW10" s="219"/>
      <c r="DZX10" s="219"/>
      <c r="DZY10" s="219"/>
      <c r="DZZ10" s="219"/>
      <c r="EAA10" s="219"/>
      <c r="EAB10" s="219"/>
      <c r="EAC10" s="219"/>
      <c r="EAD10" s="219"/>
      <c r="EAE10" s="219"/>
      <c r="EAF10" s="219"/>
      <c r="EAG10" s="219"/>
      <c r="EAH10" s="219"/>
      <c r="EAI10" s="219"/>
      <c r="EAJ10" s="219"/>
      <c r="EAK10" s="219"/>
      <c r="EAL10" s="219"/>
      <c r="EAM10" s="219"/>
      <c r="EAN10" s="219"/>
      <c r="EAO10" s="219"/>
      <c r="EAP10" s="219"/>
      <c r="EAQ10" s="219"/>
      <c r="EAR10" s="219"/>
      <c r="EAS10" s="219"/>
      <c r="EAT10" s="219"/>
      <c r="EAU10" s="219"/>
      <c r="EAV10" s="219"/>
      <c r="EAW10" s="219"/>
      <c r="EAX10" s="219"/>
      <c r="EAY10" s="219"/>
      <c r="EAZ10" s="219"/>
      <c r="EBA10" s="219"/>
      <c r="EBB10" s="219"/>
      <c r="EBC10" s="219"/>
      <c r="EBD10" s="219"/>
      <c r="EBE10" s="219"/>
      <c r="EBF10" s="219"/>
      <c r="EBG10" s="219"/>
      <c r="EBH10" s="219"/>
      <c r="EBI10" s="219"/>
      <c r="EBJ10" s="219"/>
      <c r="EBK10" s="219"/>
      <c r="EBL10" s="219"/>
      <c r="EBM10" s="219"/>
      <c r="EBN10" s="219"/>
      <c r="EBO10" s="219"/>
      <c r="EBP10" s="219"/>
      <c r="EBQ10" s="219"/>
      <c r="EBR10" s="219"/>
      <c r="EBS10" s="219"/>
      <c r="EBT10" s="219"/>
      <c r="EBU10" s="219"/>
      <c r="EBV10" s="219"/>
      <c r="EBW10" s="219"/>
      <c r="EBX10" s="219"/>
      <c r="EBY10" s="219"/>
      <c r="EBZ10" s="219"/>
      <c r="ECA10" s="219"/>
      <c r="ECB10" s="219"/>
      <c r="ECC10" s="219"/>
      <c r="ECD10" s="219"/>
      <c r="ECE10" s="219"/>
      <c r="ECF10" s="219"/>
      <c r="ECG10" s="219"/>
      <c r="ECH10" s="219"/>
      <c r="ECI10" s="219"/>
      <c r="ECJ10" s="219"/>
      <c r="ECK10" s="219"/>
      <c r="ECL10" s="219"/>
      <c r="ECM10" s="219"/>
      <c r="ECN10" s="219"/>
      <c r="ECO10" s="219"/>
      <c r="ECP10" s="219"/>
      <c r="ECQ10" s="219"/>
      <c r="ECR10" s="219"/>
      <c r="ECS10" s="219"/>
      <c r="ECT10" s="219"/>
      <c r="ECU10" s="219"/>
      <c r="ECV10" s="219"/>
      <c r="ECW10" s="219"/>
      <c r="ECX10" s="219"/>
      <c r="ECY10" s="219"/>
      <c r="ECZ10" s="219"/>
      <c r="EDA10" s="219"/>
      <c r="EDB10" s="219"/>
      <c r="EDC10" s="219"/>
      <c r="EDD10" s="219"/>
      <c r="EDE10" s="219"/>
      <c r="EDF10" s="219"/>
      <c r="EDG10" s="219"/>
      <c r="EDH10" s="219"/>
      <c r="EDI10" s="219"/>
      <c r="EDJ10" s="219"/>
      <c r="EDK10" s="219"/>
      <c r="EDL10" s="219"/>
      <c r="EDM10" s="219"/>
      <c r="EDN10" s="219"/>
      <c r="EDO10" s="219"/>
      <c r="EDP10" s="219"/>
      <c r="EDQ10" s="219"/>
      <c r="EDR10" s="219"/>
      <c r="EDS10" s="219"/>
      <c r="EDT10" s="219"/>
      <c r="EDU10" s="219"/>
      <c r="EDV10" s="219"/>
      <c r="EDW10" s="219"/>
      <c r="EDX10" s="219"/>
      <c r="EEC10" s="219"/>
      <c r="EED10" s="219"/>
      <c r="EEE10" s="219"/>
      <c r="EEF10" s="219"/>
      <c r="EEG10" s="219"/>
      <c r="EEH10" s="219"/>
      <c r="EEI10" s="219"/>
      <c r="EEJ10" s="219"/>
      <c r="EEK10" s="219"/>
      <c r="EEL10" s="219"/>
      <c r="EEM10" s="219"/>
      <c r="EGE10" s="219"/>
      <c r="EGF10" s="219"/>
      <c r="EGG10" s="219"/>
      <c r="EGH10" s="219"/>
      <c r="EGI10" s="219"/>
      <c r="EGJ10" s="219"/>
      <c r="EGK10" s="219"/>
      <c r="EGL10" s="219"/>
      <c r="EGM10" s="219"/>
      <c r="EGN10" s="219"/>
      <c r="EGO10" s="219"/>
      <c r="EGP10" s="219"/>
      <c r="EGQ10" s="219"/>
      <c r="EGR10" s="219"/>
      <c r="EGS10" s="219"/>
      <c r="EGT10" s="219"/>
      <c r="EGU10" s="219"/>
      <c r="EGV10" s="219"/>
      <c r="EGW10" s="219"/>
      <c r="EGX10" s="219"/>
      <c r="EGY10" s="219"/>
      <c r="EGZ10" s="219"/>
      <c r="EHA10" s="219"/>
      <c r="EHB10" s="219"/>
      <c r="EHC10" s="219"/>
      <c r="EHD10" s="219"/>
      <c r="EHE10" s="219"/>
      <c r="EHF10" s="219"/>
      <c r="EHG10" s="219"/>
      <c r="EHH10" s="219"/>
      <c r="EHI10" s="219"/>
      <c r="EHJ10" s="219"/>
      <c r="EHK10" s="219"/>
      <c r="EHL10" s="219"/>
      <c r="EHM10" s="219"/>
      <c r="EHN10" s="219"/>
      <c r="EHO10" s="219"/>
      <c r="EHP10" s="219"/>
      <c r="EHQ10" s="219"/>
      <c r="EHR10" s="219"/>
      <c r="EHS10" s="219"/>
      <c r="EHT10" s="219"/>
      <c r="EHU10" s="219"/>
      <c r="EHV10" s="219"/>
      <c r="EHW10" s="219"/>
      <c r="EHX10" s="219"/>
      <c r="EHY10" s="219"/>
      <c r="EHZ10" s="219"/>
      <c r="EIA10" s="219"/>
      <c r="EIB10" s="219"/>
      <c r="EIC10" s="219"/>
      <c r="EID10" s="219"/>
      <c r="EIE10" s="219"/>
      <c r="EIF10" s="219"/>
      <c r="EIG10" s="219"/>
      <c r="EIH10" s="219"/>
      <c r="EII10" s="219"/>
      <c r="EIJ10" s="219"/>
      <c r="EIK10" s="219"/>
      <c r="EIL10" s="219"/>
      <c r="EIM10" s="219"/>
      <c r="EIN10" s="219"/>
      <c r="EIO10" s="219"/>
      <c r="EIP10" s="219"/>
      <c r="EIQ10" s="219"/>
      <c r="EIR10" s="219"/>
      <c r="EIS10" s="219"/>
      <c r="EIT10" s="219"/>
      <c r="EIU10" s="219"/>
      <c r="EIV10" s="219"/>
      <c r="EIW10" s="219"/>
      <c r="EIX10" s="219"/>
      <c r="EIY10" s="219"/>
      <c r="EIZ10" s="219"/>
      <c r="EJA10" s="219"/>
      <c r="EJB10" s="219"/>
      <c r="EJC10" s="219"/>
      <c r="EJD10" s="219"/>
      <c r="EJE10" s="219"/>
      <c r="EJF10" s="219"/>
      <c r="EJG10" s="219"/>
      <c r="EJH10" s="219"/>
      <c r="EJI10" s="219"/>
      <c r="EJJ10" s="219"/>
      <c r="EJK10" s="219"/>
      <c r="EJL10" s="219"/>
      <c r="EJM10" s="219"/>
      <c r="EJN10" s="219"/>
      <c r="EJO10" s="219"/>
      <c r="EJP10" s="219"/>
      <c r="EJQ10" s="219"/>
      <c r="EJR10" s="219"/>
      <c r="EJS10" s="219"/>
      <c r="EJT10" s="219"/>
      <c r="EJU10" s="219"/>
      <c r="EJV10" s="219"/>
      <c r="EJW10" s="219"/>
      <c r="EJX10" s="219"/>
      <c r="EJY10" s="219"/>
      <c r="EJZ10" s="219"/>
      <c r="EKA10" s="219"/>
      <c r="EKB10" s="219"/>
      <c r="EKC10" s="219"/>
      <c r="EKD10" s="219"/>
      <c r="EKE10" s="219"/>
      <c r="EKF10" s="219"/>
      <c r="EKG10" s="219"/>
      <c r="EKH10" s="219"/>
      <c r="EKI10" s="219"/>
      <c r="EKJ10" s="219"/>
      <c r="EKK10" s="219"/>
      <c r="EKL10" s="219"/>
      <c r="EKM10" s="219"/>
      <c r="EKN10" s="219"/>
      <c r="EKO10" s="219"/>
      <c r="EKP10" s="219"/>
      <c r="EKQ10" s="219"/>
      <c r="EKR10" s="219"/>
      <c r="EKS10" s="219"/>
      <c r="EKT10" s="219"/>
      <c r="EKU10" s="219"/>
      <c r="EKV10" s="219"/>
      <c r="EKW10" s="219"/>
      <c r="EKX10" s="219"/>
      <c r="EKY10" s="219"/>
      <c r="EKZ10" s="219"/>
      <c r="ELA10" s="219"/>
      <c r="ELB10" s="219"/>
      <c r="ELC10" s="219"/>
      <c r="ELD10" s="219"/>
      <c r="ELE10" s="219"/>
      <c r="ELF10" s="219"/>
      <c r="ELG10" s="219"/>
      <c r="ELH10" s="219"/>
      <c r="ELI10" s="219"/>
      <c r="ELJ10" s="219"/>
      <c r="ELK10" s="219"/>
      <c r="ELL10" s="219"/>
      <c r="ELM10" s="219"/>
      <c r="ELN10" s="219"/>
      <c r="ELO10" s="219"/>
      <c r="ELP10" s="219"/>
      <c r="ELQ10" s="219"/>
      <c r="ELR10" s="219"/>
      <c r="ELS10" s="219"/>
      <c r="ELT10" s="219"/>
      <c r="ELU10" s="219"/>
      <c r="ELV10" s="219"/>
      <c r="ELW10" s="219"/>
      <c r="ELX10" s="219"/>
      <c r="ELY10" s="219"/>
      <c r="ELZ10" s="219"/>
      <c r="EMA10" s="219"/>
      <c r="EMB10" s="219"/>
      <c r="EMC10" s="219"/>
      <c r="EMD10" s="219"/>
      <c r="EME10" s="219"/>
      <c r="EMF10" s="219"/>
      <c r="EMG10" s="219"/>
      <c r="EMH10" s="219"/>
      <c r="EMI10" s="219"/>
      <c r="EMJ10" s="219"/>
      <c r="EMK10" s="219"/>
      <c r="EML10" s="219"/>
      <c r="EMM10" s="219"/>
      <c r="EMN10" s="219"/>
      <c r="EMO10" s="219"/>
      <c r="EMP10" s="219"/>
      <c r="EMQ10" s="219"/>
      <c r="EMR10" s="219"/>
      <c r="EMS10" s="219"/>
      <c r="EMT10" s="219"/>
      <c r="EMU10" s="219"/>
      <c r="EMV10" s="219"/>
      <c r="EMW10" s="219"/>
      <c r="EMX10" s="219"/>
      <c r="EMY10" s="219"/>
      <c r="EMZ10" s="219"/>
      <c r="ENA10" s="219"/>
      <c r="ENB10" s="219"/>
      <c r="ENC10" s="219"/>
      <c r="END10" s="219"/>
      <c r="ENE10" s="219"/>
      <c r="ENF10" s="219"/>
      <c r="ENG10" s="219"/>
      <c r="ENH10" s="219"/>
      <c r="ENI10" s="219"/>
      <c r="ENJ10" s="219"/>
      <c r="ENK10" s="219"/>
      <c r="ENL10" s="219"/>
      <c r="ENM10" s="219"/>
      <c r="ENN10" s="219"/>
      <c r="ENO10" s="219"/>
      <c r="ENP10" s="219"/>
      <c r="ENQ10" s="219"/>
      <c r="ENR10" s="219"/>
      <c r="ENS10" s="219"/>
      <c r="ENT10" s="219"/>
      <c r="ENY10" s="219"/>
      <c r="ENZ10" s="219"/>
      <c r="EOA10" s="219"/>
      <c r="EOB10" s="219"/>
      <c r="EOC10" s="219"/>
      <c r="EOD10" s="219"/>
      <c r="EOE10" s="219"/>
      <c r="EOF10" s="219"/>
      <c r="EOG10" s="219"/>
      <c r="EOH10" s="219"/>
      <c r="EOI10" s="219"/>
      <c r="EQA10" s="219"/>
      <c r="EQB10" s="219"/>
      <c r="EQC10" s="219"/>
      <c r="EQD10" s="219"/>
      <c r="EQE10" s="219"/>
      <c r="EQF10" s="219"/>
      <c r="EQG10" s="219"/>
      <c r="EQH10" s="219"/>
      <c r="EQI10" s="219"/>
      <c r="EQJ10" s="219"/>
      <c r="EQK10" s="219"/>
      <c r="EQL10" s="219"/>
      <c r="EQM10" s="219"/>
      <c r="EQN10" s="219"/>
      <c r="EQO10" s="219"/>
      <c r="EQP10" s="219"/>
      <c r="EQQ10" s="219"/>
      <c r="EQR10" s="219"/>
      <c r="EQS10" s="219"/>
      <c r="EQT10" s="219"/>
      <c r="EQU10" s="219"/>
      <c r="EQV10" s="219"/>
      <c r="EQW10" s="219"/>
      <c r="EQX10" s="219"/>
      <c r="EQY10" s="219"/>
      <c r="EQZ10" s="219"/>
      <c r="ERA10" s="219"/>
      <c r="ERB10" s="219"/>
      <c r="ERC10" s="219"/>
      <c r="ERD10" s="219"/>
      <c r="ERE10" s="219"/>
      <c r="ERF10" s="219"/>
      <c r="ERG10" s="219"/>
      <c r="ERH10" s="219"/>
      <c r="ERI10" s="219"/>
      <c r="ERJ10" s="219"/>
      <c r="ERK10" s="219"/>
      <c r="ERL10" s="219"/>
      <c r="ERM10" s="219"/>
      <c r="ERN10" s="219"/>
      <c r="ERO10" s="219"/>
      <c r="ERP10" s="219"/>
      <c r="ERQ10" s="219"/>
      <c r="ERR10" s="219"/>
      <c r="ERS10" s="219"/>
      <c r="ERT10" s="219"/>
      <c r="ERU10" s="219"/>
      <c r="ERV10" s="219"/>
      <c r="ERW10" s="219"/>
      <c r="ERX10" s="219"/>
      <c r="ERY10" s="219"/>
      <c r="ERZ10" s="219"/>
      <c r="ESA10" s="219"/>
      <c r="ESB10" s="219"/>
      <c r="ESC10" s="219"/>
      <c r="ESD10" s="219"/>
      <c r="ESE10" s="219"/>
      <c r="ESF10" s="219"/>
      <c r="ESG10" s="219"/>
      <c r="ESH10" s="219"/>
      <c r="ESI10" s="219"/>
      <c r="ESJ10" s="219"/>
      <c r="ESK10" s="219"/>
      <c r="ESL10" s="219"/>
      <c r="ESM10" s="219"/>
      <c r="ESN10" s="219"/>
      <c r="ESO10" s="219"/>
      <c r="ESP10" s="219"/>
      <c r="ESQ10" s="219"/>
      <c r="ESR10" s="219"/>
      <c r="ESS10" s="219"/>
      <c r="EST10" s="219"/>
      <c r="ESU10" s="219"/>
      <c r="ESV10" s="219"/>
      <c r="ESW10" s="219"/>
      <c r="ESX10" s="219"/>
      <c r="ESY10" s="219"/>
      <c r="ESZ10" s="219"/>
      <c r="ETA10" s="219"/>
      <c r="ETB10" s="219"/>
      <c r="ETC10" s="219"/>
      <c r="ETD10" s="219"/>
      <c r="ETE10" s="219"/>
      <c r="ETF10" s="219"/>
      <c r="ETG10" s="219"/>
      <c r="ETH10" s="219"/>
      <c r="ETI10" s="219"/>
      <c r="ETJ10" s="219"/>
      <c r="ETK10" s="219"/>
      <c r="ETL10" s="219"/>
      <c r="ETM10" s="219"/>
      <c r="ETN10" s="219"/>
      <c r="ETO10" s="219"/>
      <c r="ETP10" s="219"/>
      <c r="ETQ10" s="219"/>
      <c r="ETR10" s="219"/>
      <c r="ETS10" s="219"/>
      <c r="ETT10" s="219"/>
      <c r="ETU10" s="219"/>
      <c r="ETV10" s="219"/>
      <c r="ETW10" s="219"/>
      <c r="ETX10" s="219"/>
      <c r="ETY10" s="219"/>
      <c r="ETZ10" s="219"/>
      <c r="EUA10" s="219"/>
      <c r="EUB10" s="219"/>
      <c r="EUC10" s="219"/>
      <c r="EUD10" s="219"/>
      <c r="EUE10" s="219"/>
      <c r="EUF10" s="219"/>
      <c r="EUG10" s="219"/>
      <c r="EUH10" s="219"/>
      <c r="EUI10" s="219"/>
      <c r="EUJ10" s="219"/>
      <c r="EUK10" s="219"/>
      <c r="EUL10" s="219"/>
      <c r="EUM10" s="219"/>
      <c r="EUN10" s="219"/>
      <c r="EUO10" s="219"/>
      <c r="EUP10" s="219"/>
      <c r="EUQ10" s="219"/>
      <c r="EUR10" s="219"/>
      <c r="EUS10" s="219"/>
      <c r="EUT10" s="219"/>
      <c r="EUU10" s="219"/>
      <c r="EUV10" s="219"/>
      <c r="EUW10" s="219"/>
      <c r="EUX10" s="219"/>
      <c r="EUY10" s="219"/>
      <c r="EUZ10" s="219"/>
      <c r="EVA10" s="219"/>
      <c r="EVB10" s="219"/>
      <c r="EVC10" s="219"/>
      <c r="EVD10" s="219"/>
      <c r="EVE10" s="219"/>
      <c r="EVF10" s="219"/>
      <c r="EVG10" s="219"/>
      <c r="EVH10" s="219"/>
      <c r="EVI10" s="219"/>
      <c r="EVJ10" s="219"/>
      <c r="EVK10" s="219"/>
      <c r="EVL10" s="219"/>
      <c r="EVM10" s="219"/>
      <c r="EVN10" s="219"/>
      <c r="EVO10" s="219"/>
      <c r="EVP10" s="219"/>
      <c r="EVQ10" s="219"/>
      <c r="EVR10" s="219"/>
      <c r="EVS10" s="219"/>
      <c r="EVT10" s="219"/>
      <c r="EVU10" s="219"/>
      <c r="EVV10" s="219"/>
      <c r="EVW10" s="219"/>
      <c r="EVX10" s="219"/>
      <c r="EVY10" s="219"/>
      <c r="EVZ10" s="219"/>
      <c r="EWA10" s="219"/>
      <c r="EWB10" s="219"/>
      <c r="EWC10" s="219"/>
      <c r="EWD10" s="219"/>
      <c r="EWE10" s="219"/>
      <c r="EWF10" s="219"/>
      <c r="EWG10" s="219"/>
      <c r="EWH10" s="219"/>
      <c r="EWI10" s="219"/>
      <c r="EWJ10" s="219"/>
      <c r="EWK10" s="219"/>
      <c r="EWL10" s="219"/>
      <c r="EWM10" s="219"/>
      <c r="EWN10" s="219"/>
      <c r="EWO10" s="219"/>
      <c r="EWP10" s="219"/>
      <c r="EWQ10" s="219"/>
      <c r="EWR10" s="219"/>
      <c r="EWS10" s="219"/>
      <c r="EWT10" s="219"/>
      <c r="EWU10" s="219"/>
      <c r="EWV10" s="219"/>
      <c r="EWW10" s="219"/>
      <c r="EWX10" s="219"/>
      <c r="EWY10" s="219"/>
      <c r="EWZ10" s="219"/>
      <c r="EXA10" s="219"/>
      <c r="EXB10" s="219"/>
      <c r="EXC10" s="219"/>
      <c r="EXD10" s="219"/>
      <c r="EXE10" s="219"/>
      <c r="EXF10" s="219"/>
      <c r="EXG10" s="219"/>
      <c r="EXH10" s="219"/>
      <c r="EXI10" s="219"/>
      <c r="EXJ10" s="219"/>
      <c r="EXK10" s="219"/>
      <c r="EXL10" s="219"/>
      <c r="EXM10" s="219"/>
      <c r="EXN10" s="219"/>
      <c r="EXO10" s="219"/>
      <c r="EXP10" s="219"/>
      <c r="EXU10" s="219"/>
      <c r="EXV10" s="219"/>
      <c r="EXW10" s="219"/>
      <c r="EXX10" s="219"/>
      <c r="EXY10" s="219"/>
      <c r="EXZ10" s="219"/>
      <c r="EYA10" s="219"/>
      <c r="EYB10" s="219"/>
      <c r="EYC10" s="219"/>
      <c r="EYD10" s="219"/>
      <c r="EYE10" s="219"/>
      <c r="EZW10" s="219"/>
      <c r="EZX10" s="219"/>
      <c r="EZY10" s="219"/>
      <c r="EZZ10" s="219"/>
      <c r="FAA10" s="219"/>
      <c r="FAB10" s="219"/>
      <c r="FAC10" s="219"/>
      <c r="FAD10" s="219"/>
      <c r="FAE10" s="219"/>
      <c r="FAF10" s="219"/>
      <c r="FAG10" s="219"/>
      <c r="FAH10" s="219"/>
      <c r="FAI10" s="219"/>
      <c r="FAJ10" s="219"/>
      <c r="FAK10" s="219"/>
      <c r="FAL10" s="219"/>
      <c r="FAM10" s="219"/>
      <c r="FAN10" s="219"/>
      <c r="FAO10" s="219"/>
      <c r="FAP10" s="219"/>
      <c r="FAQ10" s="219"/>
      <c r="FAR10" s="219"/>
      <c r="FAS10" s="219"/>
      <c r="FAT10" s="219"/>
      <c r="FAU10" s="219"/>
      <c r="FAV10" s="219"/>
      <c r="FAW10" s="219"/>
      <c r="FAX10" s="219"/>
      <c r="FAY10" s="219"/>
      <c r="FAZ10" s="219"/>
      <c r="FBA10" s="219"/>
      <c r="FBB10" s="219"/>
      <c r="FBC10" s="219"/>
      <c r="FBD10" s="219"/>
      <c r="FBE10" s="219"/>
      <c r="FBF10" s="219"/>
      <c r="FBG10" s="219"/>
      <c r="FBH10" s="219"/>
      <c r="FBI10" s="219"/>
      <c r="FBJ10" s="219"/>
      <c r="FBK10" s="219"/>
      <c r="FBL10" s="219"/>
      <c r="FBM10" s="219"/>
      <c r="FBN10" s="219"/>
      <c r="FBO10" s="219"/>
      <c r="FBP10" s="219"/>
      <c r="FBQ10" s="219"/>
      <c r="FBR10" s="219"/>
      <c r="FBS10" s="219"/>
      <c r="FBT10" s="219"/>
      <c r="FBU10" s="219"/>
      <c r="FBV10" s="219"/>
      <c r="FBW10" s="219"/>
      <c r="FBX10" s="219"/>
      <c r="FBY10" s="219"/>
      <c r="FBZ10" s="219"/>
      <c r="FCA10" s="219"/>
      <c r="FCB10" s="219"/>
      <c r="FCC10" s="219"/>
      <c r="FCD10" s="219"/>
      <c r="FCE10" s="219"/>
      <c r="FCF10" s="219"/>
      <c r="FCG10" s="219"/>
      <c r="FCH10" s="219"/>
      <c r="FCI10" s="219"/>
      <c r="FCJ10" s="219"/>
      <c r="FCK10" s="219"/>
      <c r="FCL10" s="219"/>
      <c r="FCM10" s="219"/>
      <c r="FCN10" s="219"/>
      <c r="FCO10" s="219"/>
      <c r="FCP10" s="219"/>
      <c r="FCQ10" s="219"/>
      <c r="FCR10" s="219"/>
      <c r="FCS10" s="219"/>
      <c r="FCT10" s="219"/>
      <c r="FCU10" s="219"/>
      <c r="FCV10" s="219"/>
      <c r="FCW10" s="219"/>
      <c r="FCX10" s="219"/>
      <c r="FCY10" s="219"/>
      <c r="FCZ10" s="219"/>
      <c r="FDA10" s="219"/>
      <c r="FDB10" s="219"/>
      <c r="FDC10" s="219"/>
      <c r="FDD10" s="219"/>
      <c r="FDE10" s="219"/>
      <c r="FDF10" s="219"/>
      <c r="FDG10" s="219"/>
      <c r="FDH10" s="219"/>
      <c r="FDI10" s="219"/>
      <c r="FDJ10" s="219"/>
      <c r="FDK10" s="219"/>
      <c r="FDL10" s="219"/>
      <c r="FDM10" s="219"/>
      <c r="FDN10" s="219"/>
      <c r="FDO10" s="219"/>
      <c r="FDP10" s="219"/>
      <c r="FDQ10" s="219"/>
      <c r="FDR10" s="219"/>
      <c r="FDS10" s="219"/>
      <c r="FDT10" s="219"/>
      <c r="FDU10" s="219"/>
      <c r="FDV10" s="219"/>
      <c r="FDW10" s="219"/>
      <c r="FDX10" s="219"/>
      <c r="FDY10" s="219"/>
      <c r="FDZ10" s="219"/>
      <c r="FEA10" s="219"/>
      <c r="FEB10" s="219"/>
      <c r="FEC10" s="219"/>
      <c r="FED10" s="219"/>
      <c r="FEE10" s="219"/>
      <c r="FEF10" s="219"/>
      <c r="FEG10" s="219"/>
      <c r="FEH10" s="219"/>
      <c r="FEI10" s="219"/>
      <c r="FEJ10" s="219"/>
      <c r="FEK10" s="219"/>
      <c r="FEL10" s="219"/>
      <c r="FEM10" s="219"/>
      <c r="FEN10" s="219"/>
      <c r="FEO10" s="219"/>
      <c r="FEP10" s="219"/>
      <c r="FEQ10" s="219"/>
      <c r="FER10" s="219"/>
      <c r="FES10" s="219"/>
      <c r="FET10" s="219"/>
      <c r="FEU10" s="219"/>
      <c r="FEV10" s="219"/>
      <c r="FEW10" s="219"/>
      <c r="FEX10" s="219"/>
      <c r="FEY10" s="219"/>
      <c r="FEZ10" s="219"/>
      <c r="FFA10" s="219"/>
      <c r="FFB10" s="219"/>
      <c r="FFC10" s="219"/>
      <c r="FFD10" s="219"/>
      <c r="FFE10" s="219"/>
      <c r="FFF10" s="219"/>
      <c r="FFG10" s="219"/>
      <c r="FFH10" s="219"/>
      <c r="FFI10" s="219"/>
      <c r="FFJ10" s="219"/>
      <c r="FFK10" s="219"/>
      <c r="FFL10" s="219"/>
      <c r="FFM10" s="219"/>
      <c r="FFN10" s="219"/>
      <c r="FFO10" s="219"/>
      <c r="FFP10" s="219"/>
      <c r="FFQ10" s="219"/>
      <c r="FFR10" s="219"/>
      <c r="FFS10" s="219"/>
      <c r="FFT10" s="219"/>
      <c r="FFU10" s="219"/>
      <c r="FFV10" s="219"/>
      <c r="FFW10" s="219"/>
      <c r="FFX10" s="219"/>
      <c r="FFY10" s="219"/>
      <c r="FFZ10" s="219"/>
      <c r="FGA10" s="219"/>
      <c r="FGB10" s="219"/>
      <c r="FGC10" s="219"/>
      <c r="FGD10" s="219"/>
      <c r="FGE10" s="219"/>
      <c r="FGF10" s="219"/>
      <c r="FGG10" s="219"/>
      <c r="FGH10" s="219"/>
      <c r="FGI10" s="219"/>
      <c r="FGJ10" s="219"/>
      <c r="FGK10" s="219"/>
      <c r="FGL10" s="219"/>
      <c r="FGM10" s="219"/>
      <c r="FGN10" s="219"/>
      <c r="FGO10" s="219"/>
      <c r="FGP10" s="219"/>
      <c r="FGQ10" s="219"/>
      <c r="FGR10" s="219"/>
      <c r="FGS10" s="219"/>
      <c r="FGT10" s="219"/>
      <c r="FGU10" s="219"/>
      <c r="FGV10" s="219"/>
      <c r="FGW10" s="219"/>
      <c r="FGX10" s="219"/>
      <c r="FGY10" s="219"/>
      <c r="FGZ10" s="219"/>
      <c r="FHA10" s="219"/>
      <c r="FHB10" s="219"/>
      <c r="FHC10" s="219"/>
      <c r="FHD10" s="219"/>
      <c r="FHE10" s="219"/>
      <c r="FHF10" s="219"/>
      <c r="FHG10" s="219"/>
      <c r="FHH10" s="219"/>
      <c r="FHI10" s="219"/>
      <c r="FHJ10" s="219"/>
      <c r="FHK10" s="219"/>
      <c r="FHL10" s="219"/>
      <c r="FHQ10" s="219"/>
      <c r="FHR10" s="219"/>
      <c r="FHS10" s="219"/>
      <c r="FHT10" s="219"/>
      <c r="FHU10" s="219"/>
      <c r="FHV10" s="219"/>
      <c r="FHW10" s="219"/>
      <c r="FHX10" s="219"/>
      <c r="FHY10" s="219"/>
      <c r="FHZ10" s="219"/>
      <c r="FIA10" s="219"/>
      <c r="FJS10" s="219"/>
      <c r="FJT10" s="219"/>
      <c r="FJU10" s="219"/>
      <c r="FJV10" s="219"/>
      <c r="FJW10" s="219"/>
      <c r="FJX10" s="219"/>
      <c r="FJY10" s="219"/>
      <c r="FJZ10" s="219"/>
      <c r="FKA10" s="219"/>
      <c r="FKB10" s="219"/>
      <c r="FKC10" s="219"/>
      <c r="FKD10" s="219"/>
      <c r="FKE10" s="219"/>
      <c r="FKF10" s="219"/>
      <c r="FKG10" s="219"/>
      <c r="FKH10" s="219"/>
      <c r="FKI10" s="219"/>
      <c r="FKJ10" s="219"/>
      <c r="FKK10" s="219"/>
      <c r="FKL10" s="219"/>
      <c r="FKM10" s="219"/>
      <c r="FKN10" s="219"/>
      <c r="FKO10" s="219"/>
      <c r="FKP10" s="219"/>
      <c r="FKQ10" s="219"/>
      <c r="FKR10" s="219"/>
      <c r="FKS10" s="219"/>
      <c r="FKT10" s="219"/>
      <c r="FKU10" s="219"/>
      <c r="FKV10" s="219"/>
      <c r="FKW10" s="219"/>
      <c r="FKX10" s="219"/>
      <c r="FKY10" s="219"/>
      <c r="FKZ10" s="219"/>
      <c r="FLA10" s="219"/>
      <c r="FLB10" s="219"/>
      <c r="FLC10" s="219"/>
      <c r="FLD10" s="219"/>
      <c r="FLE10" s="219"/>
      <c r="FLF10" s="219"/>
      <c r="FLG10" s="219"/>
      <c r="FLH10" s="219"/>
      <c r="FLI10" s="219"/>
      <c r="FLJ10" s="219"/>
      <c r="FLK10" s="219"/>
      <c r="FLL10" s="219"/>
      <c r="FLM10" s="219"/>
      <c r="FLN10" s="219"/>
      <c r="FLO10" s="219"/>
      <c r="FLP10" s="219"/>
      <c r="FLQ10" s="219"/>
      <c r="FLR10" s="219"/>
      <c r="FLS10" s="219"/>
      <c r="FLT10" s="219"/>
      <c r="FLU10" s="219"/>
      <c r="FLV10" s="219"/>
      <c r="FLW10" s="219"/>
      <c r="FLX10" s="219"/>
      <c r="FLY10" s="219"/>
      <c r="FLZ10" s="219"/>
      <c r="FMA10" s="219"/>
      <c r="FMB10" s="219"/>
      <c r="FMC10" s="219"/>
      <c r="FMD10" s="219"/>
      <c r="FME10" s="219"/>
      <c r="FMF10" s="219"/>
      <c r="FMG10" s="219"/>
      <c r="FMH10" s="219"/>
      <c r="FMI10" s="219"/>
      <c r="FMJ10" s="219"/>
      <c r="FMK10" s="219"/>
      <c r="FML10" s="219"/>
      <c r="FMM10" s="219"/>
      <c r="FMN10" s="219"/>
      <c r="FMO10" s="219"/>
      <c r="FMP10" s="219"/>
      <c r="FMQ10" s="219"/>
      <c r="FMR10" s="219"/>
      <c r="FMS10" s="219"/>
      <c r="FMT10" s="219"/>
      <c r="FMU10" s="219"/>
      <c r="FMV10" s="219"/>
      <c r="FMW10" s="219"/>
      <c r="FMX10" s="219"/>
      <c r="FMY10" s="219"/>
      <c r="FMZ10" s="219"/>
      <c r="FNA10" s="219"/>
      <c r="FNB10" s="219"/>
      <c r="FNC10" s="219"/>
      <c r="FND10" s="219"/>
      <c r="FNE10" s="219"/>
      <c r="FNF10" s="219"/>
      <c r="FNG10" s="219"/>
      <c r="FNH10" s="219"/>
      <c r="FNI10" s="219"/>
      <c r="FNJ10" s="219"/>
      <c r="FNK10" s="219"/>
      <c r="FNL10" s="219"/>
      <c r="FNM10" s="219"/>
      <c r="FNN10" s="219"/>
      <c r="FNO10" s="219"/>
      <c r="FNP10" s="219"/>
      <c r="FNQ10" s="219"/>
      <c r="FNR10" s="219"/>
      <c r="FNS10" s="219"/>
      <c r="FNT10" s="219"/>
      <c r="FNU10" s="219"/>
      <c r="FNV10" s="219"/>
      <c r="FNW10" s="219"/>
      <c r="FNX10" s="219"/>
      <c r="FNY10" s="219"/>
      <c r="FNZ10" s="219"/>
      <c r="FOA10" s="219"/>
      <c r="FOB10" s="219"/>
      <c r="FOC10" s="219"/>
      <c r="FOD10" s="219"/>
      <c r="FOE10" s="219"/>
      <c r="FOF10" s="219"/>
      <c r="FOG10" s="219"/>
      <c r="FOH10" s="219"/>
      <c r="FOI10" s="219"/>
      <c r="FOJ10" s="219"/>
      <c r="FOK10" s="219"/>
      <c r="FOL10" s="219"/>
      <c r="FOM10" s="219"/>
      <c r="FON10" s="219"/>
      <c r="FOO10" s="219"/>
      <c r="FOP10" s="219"/>
      <c r="FOQ10" s="219"/>
      <c r="FOR10" s="219"/>
      <c r="FOS10" s="219"/>
      <c r="FOT10" s="219"/>
      <c r="FOU10" s="219"/>
      <c r="FOV10" s="219"/>
      <c r="FOW10" s="219"/>
      <c r="FOX10" s="219"/>
      <c r="FOY10" s="219"/>
      <c r="FOZ10" s="219"/>
      <c r="FPA10" s="219"/>
      <c r="FPB10" s="219"/>
      <c r="FPC10" s="219"/>
      <c r="FPD10" s="219"/>
      <c r="FPE10" s="219"/>
      <c r="FPF10" s="219"/>
      <c r="FPG10" s="219"/>
      <c r="FPH10" s="219"/>
      <c r="FPI10" s="219"/>
      <c r="FPJ10" s="219"/>
      <c r="FPK10" s="219"/>
      <c r="FPL10" s="219"/>
      <c r="FPM10" s="219"/>
      <c r="FPN10" s="219"/>
      <c r="FPO10" s="219"/>
      <c r="FPP10" s="219"/>
      <c r="FPQ10" s="219"/>
      <c r="FPR10" s="219"/>
      <c r="FPS10" s="219"/>
      <c r="FPT10" s="219"/>
      <c r="FPU10" s="219"/>
      <c r="FPV10" s="219"/>
      <c r="FPW10" s="219"/>
      <c r="FPX10" s="219"/>
      <c r="FPY10" s="219"/>
      <c r="FPZ10" s="219"/>
      <c r="FQA10" s="219"/>
      <c r="FQB10" s="219"/>
      <c r="FQC10" s="219"/>
      <c r="FQD10" s="219"/>
      <c r="FQE10" s="219"/>
      <c r="FQF10" s="219"/>
      <c r="FQG10" s="219"/>
      <c r="FQH10" s="219"/>
      <c r="FQI10" s="219"/>
      <c r="FQJ10" s="219"/>
      <c r="FQK10" s="219"/>
      <c r="FQL10" s="219"/>
      <c r="FQM10" s="219"/>
      <c r="FQN10" s="219"/>
      <c r="FQO10" s="219"/>
      <c r="FQP10" s="219"/>
      <c r="FQQ10" s="219"/>
      <c r="FQR10" s="219"/>
      <c r="FQS10" s="219"/>
      <c r="FQT10" s="219"/>
      <c r="FQU10" s="219"/>
      <c r="FQV10" s="219"/>
      <c r="FQW10" s="219"/>
      <c r="FQX10" s="219"/>
      <c r="FQY10" s="219"/>
      <c r="FQZ10" s="219"/>
      <c r="FRA10" s="219"/>
      <c r="FRB10" s="219"/>
      <c r="FRC10" s="219"/>
      <c r="FRD10" s="219"/>
      <c r="FRE10" s="219"/>
      <c r="FRF10" s="219"/>
      <c r="FRG10" s="219"/>
      <c r="FRH10" s="219"/>
      <c r="FRM10" s="219"/>
      <c r="FRN10" s="219"/>
      <c r="FRO10" s="219"/>
      <c r="FRP10" s="219"/>
      <c r="FRQ10" s="219"/>
      <c r="FRR10" s="219"/>
      <c r="FRS10" s="219"/>
      <c r="FRT10" s="219"/>
      <c r="FRU10" s="219"/>
      <c r="FRV10" s="219"/>
      <c r="FRW10" s="219"/>
      <c r="FTO10" s="219"/>
      <c r="FTP10" s="219"/>
      <c r="FTQ10" s="219"/>
      <c r="FTR10" s="219"/>
      <c r="FTS10" s="219"/>
      <c r="FTT10" s="219"/>
      <c r="FTU10" s="219"/>
      <c r="FTV10" s="219"/>
      <c r="FTW10" s="219"/>
      <c r="FTX10" s="219"/>
      <c r="FTY10" s="219"/>
      <c r="FTZ10" s="219"/>
      <c r="FUA10" s="219"/>
      <c r="FUB10" s="219"/>
      <c r="FUC10" s="219"/>
      <c r="FUD10" s="219"/>
      <c r="FUE10" s="219"/>
      <c r="FUF10" s="219"/>
      <c r="FUG10" s="219"/>
      <c r="FUH10" s="219"/>
      <c r="FUI10" s="219"/>
      <c r="FUJ10" s="219"/>
      <c r="FUK10" s="219"/>
      <c r="FUL10" s="219"/>
      <c r="FUM10" s="219"/>
      <c r="FUN10" s="219"/>
      <c r="FUO10" s="219"/>
      <c r="FUP10" s="219"/>
      <c r="FUQ10" s="219"/>
      <c r="FUR10" s="219"/>
      <c r="FUS10" s="219"/>
      <c r="FUT10" s="219"/>
      <c r="FUU10" s="219"/>
      <c r="FUV10" s="219"/>
      <c r="FUW10" s="219"/>
      <c r="FUX10" s="219"/>
      <c r="FUY10" s="219"/>
      <c r="FUZ10" s="219"/>
      <c r="FVA10" s="219"/>
      <c r="FVB10" s="219"/>
      <c r="FVC10" s="219"/>
      <c r="FVD10" s="219"/>
      <c r="FVE10" s="219"/>
      <c r="FVF10" s="219"/>
      <c r="FVG10" s="219"/>
      <c r="FVH10" s="219"/>
      <c r="FVI10" s="219"/>
      <c r="FVJ10" s="219"/>
      <c r="FVK10" s="219"/>
      <c r="FVL10" s="219"/>
      <c r="FVM10" s="219"/>
      <c r="FVN10" s="219"/>
      <c r="FVO10" s="219"/>
      <c r="FVP10" s="219"/>
      <c r="FVQ10" s="219"/>
      <c r="FVR10" s="219"/>
      <c r="FVS10" s="219"/>
      <c r="FVT10" s="219"/>
      <c r="FVU10" s="219"/>
      <c r="FVV10" s="219"/>
      <c r="FVW10" s="219"/>
      <c r="FVX10" s="219"/>
      <c r="FVY10" s="219"/>
      <c r="FVZ10" s="219"/>
      <c r="FWA10" s="219"/>
      <c r="FWB10" s="219"/>
      <c r="FWC10" s="219"/>
      <c r="FWD10" s="219"/>
      <c r="FWE10" s="219"/>
      <c r="FWF10" s="219"/>
      <c r="FWG10" s="219"/>
      <c r="FWH10" s="219"/>
      <c r="FWI10" s="219"/>
      <c r="FWJ10" s="219"/>
      <c r="FWK10" s="219"/>
      <c r="FWL10" s="219"/>
      <c r="FWM10" s="219"/>
      <c r="FWN10" s="219"/>
      <c r="FWO10" s="219"/>
      <c r="FWP10" s="219"/>
      <c r="FWQ10" s="219"/>
      <c r="FWR10" s="219"/>
      <c r="FWS10" s="219"/>
      <c r="FWT10" s="219"/>
      <c r="FWU10" s="219"/>
      <c r="FWV10" s="219"/>
      <c r="FWW10" s="219"/>
      <c r="FWX10" s="219"/>
      <c r="FWY10" s="219"/>
      <c r="FWZ10" s="219"/>
      <c r="FXA10" s="219"/>
      <c r="FXB10" s="219"/>
      <c r="FXC10" s="219"/>
      <c r="FXD10" s="219"/>
      <c r="FXE10" s="219"/>
      <c r="FXF10" s="219"/>
      <c r="FXG10" s="219"/>
      <c r="FXH10" s="219"/>
      <c r="FXI10" s="219"/>
      <c r="FXJ10" s="219"/>
      <c r="FXK10" s="219"/>
      <c r="FXL10" s="219"/>
      <c r="FXM10" s="219"/>
      <c r="FXN10" s="219"/>
      <c r="FXO10" s="219"/>
      <c r="FXP10" s="219"/>
      <c r="FXQ10" s="219"/>
      <c r="FXR10" s="219"/>
      <c r="FXS10" s="219"/>
      <c r="FXT10" s="219"/>
      <c r="FXU10" s="219"/>
      <c r="FXV10" s="219"/>
      <c r="FXW10" s="219"/>
      <c r="FXX10" s="219"/>
      <c r="FXY10" s="219"/>
      <c r="FXZ10" s="219"/>
      <c r="FYA10" s="219"/>
      <c r="FYB10" s="219"/>
      <c r="FYC10" s="219"/>
      <c r="FYD10" s="219"/>
      <c r="FYE10" s="219"/>
      <c r="FYF10" s="219"/>
      <c r="FYG10" s="219"/>
      <c r="FYH10" s="219"/>
      <c r="FYI10" s="219"/>
      <c r="FYJ10" s="219"/>
      <c r="FYK10" s="219"/>
      <c r="FYL10" s="219"/>
      <c r="FYM10" s="219"/>
      <c r="FYN10" s="219"/>
      <c r="FYO10" s="219"/>
      <c r="FYP10" s="219"/>
      <c r="FYQ10" s="219"/>
      <c r="FYR10" s="219"/>
      <c r="FYS10" s="219"/>
      <c r="FYT10" s="219"/>
      <c r="FYU10" s="219"/>
      <c r="FYV10" s="219"/>
      <c r="FYW10" s="219"/>
      <c r="FYX10" s="219"/>
      <c r="FYY10" s="219"/>
      <c r="FYZ10" s="219"/>
      <c r="FZA10" s="219"/>
      <c r="FZB10" s="219"/>
      <c r="FZC10" s="219"/>
      <c r="FZD10" s="219"/>
      <c r="FZE10" s="219"/>
      <c r="FZF10" s="219"/>
      <c r="FZG10" s="219"/>
      <c r="FZH10" s="219"/>
      <c r="FZI10" s="219"/>
      <c r="FZJ10" s="219"/>
      <c r="FZK10" s="219"/>
      <c r="FZL10" s="219"/>
      <c r="FZM10" s="219"/>
      <c r="FZN10" s="219"/>
      <c r="FZO10" s="219"/>
      <c r="FZP10" s="219"/>
      <c r="FZQ10" s="219"/>
      <c r="FZR10" s="219"/>
      <c r="FZS10" s="219"/>
      <c r="FZT10" s="219"/>
      <c r="FZU10" s="219"/>
      <c r="FZV10" s="219"/>
      <c r="FZW10" s="219"/>
      <c r="FZX10" s="219"/>
      <c r="FZY10" s="219"/>
      <c r="FZZ10" s="219"/>
      <c r="GAA10" s="219"/>
      <c r="GAB10" s="219"/>
      <c r="GAC10" s="219"/>
      <c r="GAD10" s="219"/>
      <c r="GAE10" s="219"/>
      <c r="GAF10" s="219"/>
      <c r="GAG10" s="219"/>
      <c r="GAH10" s="219"/>
      <c r="GAI10" s="219"/>
      <c r="GAJ10" s="219"/>
      <c r="GAK10" s="219"/>
      <c r="GAL10" s="219"/>
      <c r="GAM10" s="219"/>
      <c r="GAN10" s="219"/>
      <c r="GAO10" s="219"/>
      <c r="GAP10" s="219"/>
      <c r="GAQ10" s="219"/>
      <c r="GAR10" s="219"/>
      <c r="GAS10" s="219"/>
      <c r="GAT10" s="219"/>
      <c r="GAU10" s="219"/>
      <c r="GAV10" s="219"/>
      <c r="GAW10" s="219"/>
      <c r="GAX10" s="219"/>
      <c r="GAY10" s="219"/>
      <c r="GAZ10" s="219"/>
      <c r="GBA10" s="219"/>
      <c r="GBB10" s="219"/>
      <c r="GBC10" s="219"/>
      <c r="GBD10" s="219"/>
      <c r="GBI10" s="219"/>
      <c r="GBJ10" s="219"/>
      <c r="GBK10" s="219"/>
      <c r="GBL10" s="219"/>
      <c r="GBM10" s="219"/>
      <c r="GBN10" s="219"/>
      <c r="GBO10" s="219"/>
      <c r="GBP10" s="219"/>
      <c r="GBQ10" s="219"/>
      <c r="GBR10" s="219"/>
      <c r="GBS10" s="219"/>
      <c r="GDK10" s="219"/>
      <c r="GDL10" s="219"/>
      <c r="GDM10" s="219"/>
      <c r="GDN10" s="219"/>
      <c r="GDO10" s="219"/>
      <c r="GDP10" s="219"/>
      <c r="GDQ10" s="219"/>
      <c r="GDR10" s="219"/>
      <c r="GDS10" s="219"/>
      <c r="GDT10" s="219"/>
      <c r="GDU10" s="219"/>
      <c r="GDV10" s="219"/>
      <c r="GDW10" s="219"/>
      <c r="GDX10" s="219"/>
      <c r="GDY10" s="219"/>
      <c r="GDZ10" s="219"/>
      <c r="GEA10" s="219"/>
      <c r="GEB10" s="219"/>
      <c r="GEC10" s="219"/>
      <c r="GED10" s="219"/>
      <c r="GEE10" s="219"/>
      <c r="GEF10" s="219"/>
      <c r="GEG10" s="219"/>
      <c r="GEH10" s="219"/>
      <c r="GEI10" s="219"/>
      <c r="GEJ10" s="219"/>
      <c r="GEK10" s="219"/>
      <c r="GEL10" s="219"/>
      <c r="GEM10" s="219"/>
      <c r="GEN10" s="219"/>
      <c r="GEO10" s="219"/>
      <c r="GEP10" s="219"/>
      <c r="GEQ10" s="219"/>
      <c r="GER10" s="219"/>
      <c r="GES10" s="219"/>
      <c r="GET10" s="219"/>
      <c r="GEU10" s="219"/>
      <c r="GEV10" s="219"/>
      <c r="GEW10" s="219"/>
      <c r="GEX10" s="219"/>
      <c r="GEY10" s="219"/>
      <c r="GEZ10" s="219"/>
      <c r="GFA10" s="219"/>
      <c r="GFB10" s="219"/>
      <c r="GFC10" s="219"/>
      <c r="GFD10" s="219"/>
      <c r="GFE10" s="219"/>
      <c r="GFF10" s="219"/>
      <c r="GFG10" s="219"/>
      <c r="GFH10" s="219"/>
      <c r="GFI10" s="219"/>
      <c r="GFJ10" s="219"/>
      <c r="GFK10" s="219"/>
      <c r="GFL10" s="219"/>
      <c r="GFM10" s="219"/>
      <c r="GFN10" s="219"/>
      <c r="GFO10" s="219"/>
      <c r="GFP10" s="219"/>
      <c r="GFQ10" s="219"/>
      <c r="GFR10" s="219"/>
      <c r="GFS10" s="219"/>
      <c r="GFT10" s="219"/>
      <c r="GFU10" s="219"/>
      <c r="GFV10" s="219"/>
      <c r="GFW10" s="219"/>
      <c r="GFX10" s="219"/>
      <c r="GFY10" s="219"/>
      <c r="GFZ10" s="219"/>
      <c r="GGA10" s="219"/>
      <c r="GGB10" s="219"/>
      <c r="GGC10" s="219"/>
      <c r="GGD10" s="219"/>
      <c r="GGE10" s="219"/>
      <c r="GGF10" s="219"/>
      <c r="GGG10" s="219"/>
      <c r="GGH10" s="219"/>
      <c r="GGI10" s="219"/>
      <c r="GGJ10" s="219"/>
      <c r="GGK10" s="219"/>
      <c r="GGL10" s="219"/>
      <c r="GGM10" s="219"/>
      <c r="GGN10" s="219"/>
      <c r="GGO10" s="219"/>
      <c r="GGP10" s="219"/>
      <c r="GGQ10" s="219"/>
      <c r="GGR10" s="219"/>
      <c r="GGS10" s="219"/>
      <c r="GGT10" s="219"/>
      <c r="GGU10" s="219"/>
      <c r="GGV10" s="219"/>
      <c r="GGW10" s="219"/>
      <c r="GGX10" s="219"/>
      <c r="GGY10" s="219"/>
      <c r="GGZ10" s="219"/>
      <c r="GHA10" s="219"/>
      <c r="GHB10" s="219"/>
      <c r="GHC10" s="219"/>
      <c r="GHD10" s="219"/>
      <c r="GHE10" s="219"/>
      <c r="GHF10" s="219"/>
      <c r="GHG10" s="219"/>
      <c r="GHH10" s="219"/>
      <c r="GHI10" s="219"/>
      <c r="GHJ10" s="219"/>
      <c r="GHK10" s="219"/>
      <c r="GHL10" s="219"/>
      <c r="GHM10" s="219"/>
      <c r="GHN10" s="219"/>
      <c r="GHO10" s="219"/>
      <c r="GHP10" s="219"/>
      <c r="GHQ10" s="219"/>
      <c r="GHR10" s="219"/>
      <c r="GHS10" s="219"/>
      <c r="GHT10" s="219"/>
      <c r="GHU10" s="219"/>
      <c r="GHV10" s="219"/>
      <c r="GHW10" s="219"/>
      <c r="GHX10" s="219"/>
      <c r="GHY10" s="219"/>
      <c r="GHZ10" s="219"/>
      <c r="GIA10" s="219"/>
      <c r="GIB10" s="219"/>
      <c r="GIC10" s="219"/>
      <c r="GID10" s="219"/>
      <c r="GIE10" s="219"/>
      <c r="GIF10" s="219"/>
      <c r="GIG10" s="219"/>
      <c r="GIH10" s="219"/>
      <c r="GII10" s="219"/>
      <c r="GIJ10" s="219"/>
      <c r="GIK10" s="219"/>
      <c r="GIL10" s="219"/>
      <c r="GIM10" s="219"/>
      <c r="GIN10" s="219"/>
      <c r="GIO10" s="219"/>
      <c r="GIP10" s="219"/>
      <c r="GIQ10" s="219"/>
      <c r="GIR10" s="219"/>
      <c r="GIS10" s="219"/>
      <c r="GIT10" s="219"/>
      <c r="GIU10" s="219"/>
      <c r="GIV10" s="219"/>
      <c r="GIW10" s="219"/>
      <c r="GIX10" s="219"/>
      <c r="GIY10" s="219"/>
      <c r="GIZ10" s="219"/>
      <c r="GJA10" s="219"/>
      <c r="GJB10" s="219"/>
      <c r="GJC10" s="219"/>
      <c r="GJD10" s="219"/>
      <c r="GJE10" s="219"/>
      <c r="GJF10" s="219"/>
      <c r="GJG10" s="219"/>
      <c r="GJH10" s="219"/>
      <c r="GJI10" s="219"/>
      <c r="GJJ10" s="219"/>
      <c r="GJK10" s="219"/>
      <c r="GJL10" s="219"/>
      <c r="GJM10" s="219"/>
      <c r="GJN10" s="219"/>
      <c r="GJO10" s="219"/>
      <c r="GJP10" s="219"/>
      <c r="GJQ10" s="219"/>
      <c r="GJR10" s="219"/>
      <c r="GJS10" s="219"/>
      <c r="GJT10" s="219"/>
      <c r="GJU10" s="219"/>
      <c r="GJV10" s="219"/>
      <c r="GJW10" s="219"/>
      <c r="GJX10" s="219"/>
      <c r="GJY10" s="219"/>
      <c r="GJZ10" s="219"/>
      <c r="GKA10" s="219"/>
      <c r="GKB10" s="219"/>
      <c r="GKC10" s="219"/>
      <c r="GKD10" s="219"/>
      <c r="GKE10" s="219"/>
      <c r="GKF10" s="219"/>
      <c r="GKG10" s="219"/>
      <c r="GKH10" s="219"/>
      <c r="GKI10" s="219"/>
      <c r="GKJ10" s="219"/>
      <c r="GKK10" s="219"/>
      <c r="GKL10" s="219"/>
      <c r="GKM10" s="219"/>
      <c r="GKN10" s="219"/>
      <c r="GKO10" s="219"/>
      <c r="GKP10" s="219"/>
      <c r="GKQ10" s="219"/>
      <c r="GKR10" s="219"/>
      <c r="GKS10" s="219"/>
      <c r="GKT10" s="219"/>
      <c r="GKU10" s="219"/>
      <c r="GKV10" s="219"/>
      <c r="GKW10" s="219"/>
      <c r="GKX10" s="219"/>
      <c r="GKY10" s="219"/>
      <c r="GKZ10" s="219"/>
      <c r="GLE10" s="219"/>
      <c r="GLF10" s="219"/>
      <c r="GLG10" s="219"/>
      <c r="GLH10" s="219"/>
      <c r="GLI10" s="219"/>
      <c r="GLJ10" s="219"/>
      <c r="GLK10" s="219"/>
      <c r="GLL10" s="219"/>
      <c r="GLM10" s="219"/>
      <c r="GLN10" s="219"/>
      <c r="GLO10" s="219"/>
      <c r="GNG10" s="219"/>
      <c r="GNH10" s="219"/>
      <c r="GNI10" s="219"/>
      <c r="GNJ10" s="219"/>
      <c r="GNK10" s="219"/>
      <c r="GNL10" s="219"/>
      <c r="GNM10" s="219"/>
      <c r="GNN10" s="219"/>
      <c r="GNO10" s="219"/>
      <c r="GNP10" s="219"/>
      <c r="GNQ10" s="219"/>
      <c r="GNR10" s="219"/>
      <c r="GNS10" s="219"/>
      <c r="GNT10" s="219"/>
      <c r="GNU10" s="219"/>
      <c r="GNV10" s="219"/>
      <c r="GNW10" s="219"/>
      <c r="GNX10" s="219"/>
      <c r="GNY10" s="219"/>
      <c r="GNZ10" s="219"/>
      <c r="GOA10" s="219"/>
      <c r="GOB10" s="219"/>
      <c r="GOC10" s="219"/>
      <c r="GOD10" s="219"/>
      <c r="GOE10" s="219"/>
      <c r="GOF10" s="219"/>
      <c r="GOG10" s="219"/>
      <c r="GOH10" s="219"/>
      <c r="GOI10" s="219"/>
      <c r="GOJ10" s="219"/>
      <c r="GOK10" s="219"/>
      <c r="GOL10" s="219"/>
      <c r="GOM10" s="219"/>
      <c r="GON10" s="219"/>
      <c r="GOO10" s="219"/>
      <c r="GOP10" s="219"/>
      <c r="GOQ10" s="219"/>
      <c r="GOR10" s="219"/>
      <c r="GOS10" s="219"/>
      <c r="GOT10" s="219"/>
      <c r="GOU10" s="219"/>
      <c r="GOV10" s="219"/>
      <c r="GOW10" s="219"/>
      <c r="GOX10" s="219"/>
      <c r="GOY10" s="219"/>
      <c r="GOZ10" s="219"/>
      <c r="GPA10" s="219"/>
      <c r="GPB10" s="219"/>
      <c r="GPC10" s="219"/>
      <c r="GPD10" s="219"/>
      <c r="GPE10" s="219"/>
      <c r="GPF10" s="219"/>
      <c r="GPG10" s="219"/>
      <c r="GPH10" s="219"/>
      <c r="GPI10" s="219"/>
      <c r="GPJ10" s="219"/>
      <c r="GPK10" s="219"/>
      <c r="GPL10" s="219"/>
      <c r="GPM10" s="219"/>
      <c r="GPN10" s="219"/>
      <c r="GPO10" s="219"/>
      <c r="GPP10" s="219"/>
      <c r="GPQ10" s="219"/>
      <c r="GPR10" s="219"/>
      <c r="GPS10" s="219"/>
      <c r="GPT10" s="219"/>
      <c r="GPU10" s="219"/>
      <c r="GPV10" s="219"/>
      <c r="GPW10" s="219"/>
      <c r="GPX10" s="219"/>
      <c r="GPY10" s="219"/>
      <c r="GPZ10" s="219"/>
      <c r="GQA10" s="219"/>
      <c r="GQB10" s="219"/>
      <c r="GQC10" s="219"/>
      <c r="GQD10" s="219"/>
      <c r="GQE10" s="219"/>
      <c r="GQF10" s="219"/>
      <c r="GQG10" s="219"/>
      <c r="GQH10" s="219"/>
      <c r="GQI10" s="219"/>
      <c r="GQJ10" s="219"/>
      <c r="GQK10" s="219"/>
      <c r="GQL10" s="219"/>
      <c r="GQM10" s="219"/>
      <c r="GQN10" s="219"/>
      <c r="GQO10" s="219"/>
      <c r="GQP10" s="219"/>
      <c r="GQQ10" s="219"/>
      <c r="GQR10" s="219"/>
      <c r="GQS10" s="219"/>
      <c r="GQT10" s="219"/>
      <c r="GQU10" s="219"/>
      <c r="GQV10" s="219"/>
      <c r="GQW10" s="219"/>
      <c r="GQX10" s="219"/>
      <c r="GQY10" s="219"/>
      <c r="GQZ10" s="219"/>
      <c r="GRA10" s="219"/>
      <c r="GRB10" s="219"/>
      <c r="GRC10" s="219"/>
      <c r="GRD10" s="219"/>
      <c r="GRE10" s="219"/>
      <c r="GRF10" s="219"/>
      <c r="GRG10" s="219"/>
      <c r="GRH10" s="219"/>
      <c r="GRI10" s="219"/>
      <c r="GRJ10" s="219"/>
      <c r="GRK10" s="219"/>
      <c r="GRL10" s="219"/>
      <c r="GRM10" s="219"/>
      <c r="GRN10" s="219"/>
      <c r="GRO10" s="219"/>
      <c r="GRP10" s="219"/>
      <c r="GRQ10" s="219"/>
      <c r="GRR10" s="219"/>
      <c r="GRS10" s="219"/>
      <c r="GRT10" s="219"/>
      <c r="GRU10" s="219"/>
      <c r="GRV10" s="219"/>
      <c r="GRW10" s="219"/>
      <c r="GRX10" s="219"/>
      <c r="GRY10" s="219"/>
      <c r="GRZ10" s="219"/>
      <c r="GSA10" s="219"/>
      <c r="GSB10" s="219"/>
      <c r="GSC10" s="219"/>
      <c r="GSD10" s="219"/>
      <c r="GSE10" s="219"/>
      <c r="GSF10" s="219"/>
      <c r="GSG10" s="219"/>
      <c r="GSH10" s="219"/>
      <c r="GSI10" s="219"/>
      <c r="GSJ10" s="219"/>
      <c r="GSK10" s="219"/>
      <c r="GSL10" s="219"/>
      <c r="GSM10" s="219"/>
      <c r="GSN10" s="219"/>
      <c r="GSO10" s="219"/>
      <c r="GSP10" s="219"/>
      <c r="GSQ10" s="219"/>
      <c r="GSR10" s="219"/>
      <c r="GSS10" s="219"/>
      <c r="GST10" s="219"/>
      <c r="GSU10" s="219"/>
      <c r="GSV10" s="219"/>
      <c r="GSW10" s="219"/>
      <c r="GSX10" s="219"/>
      <c r="GSY10" s="219"/>
      <c r="GSZ10" s="219"/>
      <c r="GTA10" s="219"/>
      <c r="GTB10" s="219"/>
      <c r="GTC10" s="219"/>
      <c r="GTD10" s="219"/>
      <c r="GTE10" s="219"/>
      <c r="GTF10" s="219"/>
      <c r="GTG10" s="219"/>
      <c r="GTH10" s="219"/>
      <c r="GTI10" s="219"/>
      <c r="GTJ10" s="219"/>
      <c r="GTK10" s="219"/>
      <c r="GTL10" s="219"/>
      <c r="GTM10" s="219"/>
      <c r="GTN10" s="219"/>
      <c r="GTO10" s="219"/>
      <c r="GTP10" s="219"/>
      <c r="GTQ10" s="219"/>
      <c r="GTR10" s="219"/>
      <c r="GTS10" s="219"/>
      <c r="GTT10" s="219"/>
      <c r="GTU10" s="219"/>
      <c r="GTV10" s="219"/>
      <c r="GTW10" s="219"/>
      <c r="GTX10" s="219"/>
      <c r="GTY10" s="219"/>
      <c r="GTZ10" s="219"/>
      <c r="GUA10" s="219"/>
      <c r="GUB10" s="219"/>
      <c r="GUC10" s="219"/>
      <c r="GUD10" s="219"/>
      <c r="GUE10" s="219"/>
      <c r="GUF10" s="219"/>
      <c r="GUG10" s="219"/>
      <c r="GUH10" s="219"/>
      <c r="GUI10" s="219"/>
      <c r="GUJ10" s="219"/>
      <c r="GUK10" s="219"/>
      <c r="GUL10" s="219"/>
      <c r="GUM10" s="219"/>
      <c r="GUN10" s="219"/>
      <c r="GUO10" s="219"/>
      <c r="GUP10" s="219"/>
      <c r="GUQ10" s="219"/>
      <c r="GUR10" s="219"/>
      <c r="GUS10" s="219"/>
      <c r="GUT10" s="219"/>
      <c r="GUU10" s="219"/>
      <c r="GUV10" s="219"/>
      <c r="GVA10" s="219"/>
      <c r="GVB10" s="219"/>
      <c r="GVC10" s="219"/>
      <c r="GVD10" s="219"/>
      <c r="GVE10" s="219"/>
      <c r="GVF10" s="219"/>
      <c r="GVG10" s="219"/>
      <c r="GVH10" s="219"/>
      <c r="GVI10" s="219"/>
      <c r="GVJ10" s="219"/>
      <c r="GVK10" s="219"/>
      <c r="GXC10" s="219"/>
      <c r="GXD10" s="219"/>
      <c r="GXE10" s="219"/>
      <c r="GXF10" s="219"/>
      <c r="GXG10" s="219"/>
      <c r="GXH10" s="219"/>
      <c r="GXI10" s="219"/>
      <c r="GXJ10" s="219"/>
      <c r="GXK10" s="219"/>
      <c r="GXL10" s="219"/>
      <c r="GXM10" s="219"/>
      <c r="GXN10" s="219"/>
      <c r="GXO10" s="219"/>
      <c r="GXP10" s="219"/>
      <c r="GXQ10" s="219"/>
      <c r="GXR10" s="219"/>
      <c r="GXS10" s="219"/>
      <c r="GXT10" s="219"/>
      <c r="GXU10" s="219"/>
      <c r="GXV10" s="219"/>
      <c r="GXW10" s="219"/>
      <c r="GXX10" s="219"/>
      <c r="GXY10" s="219"/>
      <c r="GXZ10" s="219"/>
      <c r="GYA10" s="219"/>
      <c r="GYB10" s="219"/>
      <c r="GYC10" s="219"/>
      <c r="GYD10" s="219"/>
      <c r="GYE10" s="219"/>
      <c r="GYF10" s="219"/>
      <c r="GYG10" s="219"/>
      <c r="GYH10" s="219"/>
      <c r="GYI10" s="219"/>
      <c r="GYJ10" s="219"/>
      <c r="GYK10" s="219"/>
      <c r="GYL10" s="219"/>
      <c r="GYM10" s="219"/>
      <c r="GYN10" s="219"/>
      <c r="GYO10" s="219"/>
      <c r="GYP10" s="219"/>
      <c r="GYQ10" s="219"/>
      <c r="GYR10" s="219"/>
      <c r="GYS10" s="219"/>
      <c r="GYT10" s="219"/>
      <c r="GYU10" s="219"/>
      <c r="GYV10" s="219"/>
      <c r="GYW10" s="219"/>
      <c r="GYX10" s="219"/>
      <c r="GYY10" s="219"/>
      <c r="GYZ10" s="219"/>
      <c r="GZA10" s="219"/>
      <c r="GZB10" s="219"/>
      <c r="GZC10" s="219"/>
      <c r="GZD10" s="219"/>
      <c r="GZE10" s="219"/>
      <c r="GZF10" s="219"/>
      <c r="GZG10" s="219"/>
      <c r="GZH10" s="219"/>
      <c r="GZI10" s="219"/>
      <c r="GZJ10" s="219"/>
      <c r="GZK10" s="219"/>
      <c r="GZL10" s="219"/>
      <c r="GZM10" s="219"/>
      <c r="GZN10" s="219"/>
      <c r="GZO10" s="219"/>
      <c r="GZP10" s="219"/>
      <c r="GZQ10" s="219"/>
      <c r="GZR10" s="219"/>
      <c r="GZS10" s="219"/>
      <c r="GZT10" s="219"/>
      <c r="GZU10" s="219"/>
      <c r="GZV10" s="219"/>
      <c r="GZW10" s="219"/>
      <c r="GZX10" s="219"/>
      <c r="GZY10" s="219"/>
      <c r="GZZ10" s="219"/>
      <c r="HAA10" s="219"/>
      <c r="HAB10" s="219"/>
      <c r="HAC10" s="219"/>
      <c r="HAD10" s="219"/>
      <c r="HAE10" s="219"/>
      <c r="HAF10" s="219"/>
      <c r="HAG10" s="219"/>
      <c r="HAH10" s="219"/>
      <c r="HAI10" s="219"/>
      <c r="HAJ10" s="219"/>
      <c r="HAK10" s="219"/>
      <c r="HAL10" s="219"/>
      <c r="HAM10" s="219"/>
      <c r="HAN10" s="219"/>
      <c r="HAO10" s="219"/>
      <c r="HAP10" s="219"/>
      <c r="HAQ10" s="219"/>
      <c r="HAR10" s="219"/>
      <c r="HAS10" s="219"/>
      <c r="HAT10" s="219"/>
      <c r="HAU10" s="219"/>
      <c r="HAV10" s="219"/>
      <c r="HAW10" s="219"/>
      <c r="HAX10" s="219"/>
      <c r="HAY10" s="219"/>
      <c r="HAZ10" s="219"/>
      <c r="HBA10" s="219"/>
      <c r="HBB10" s="219"/>
      <c r="HBC10" s="219"/>
      <c r="HBD10" s="219"/>
      <c r="HBE10" s="219"/>
      <c r="HBF10" s="219"/>
      <c r="HBG10" s="219"/>
      <c r="HBH10" s="219"/>
      <c r="HBI10" s="219"/>
      <c r="HBJ10" s="219"/>
      <c r="HBK10" s="219"/>
      <c r="HBL10" s="219"/>
      <c r="HBM10" s="219"/>
      <c r="HBN10" s="219"/>
      <c r="HBO10" s="219"/>
      <c r="HBP10" s="219"/>
      <c r="HBQ10" s="219"/>
      <c r="HBR10" s="219"/>
      <c r="HBS10" s="219"/>
      <c r="HBT10" s="219"/>
      <c r="HBU10" s="219"/>
      <c r="HBV10" s="219"/>
      <c r="HBW10" s="219"/>
      <c r="HBX10" s="219"/>
      <c r="HBY10" s="219"/>
      <c r="HBZ10" s="219"/>
      <c r="HCA10" s="219"/>
      <c r="HCB10" s="219"/>
      <c r="HCC10" s="219"/>
      <c r="HCD10" s="219"/>
      <c r="HCE10" s="219"/>
      <c r="HCF10" s="219"/>
      <c r="HCG10" s="219"/>
      <c r="HCH10" s="219"/>
      <c r="HCI10" s="219"/>
      <c r="HCJ10" s="219"/>
      <c r="HCK10" s="219"/>
      <c r="HCL10" s="219"/>
      <c r="HCM10" s="219"/>
      <c r="HCN10" s="219"/>
      <c r="HCO10" s="219"/>
      <c r="HCP10" s="219"/>
      <c r="HCQ10" s="219"/>
      <c r="HCR10" s="219"/>
      <c r="HCS10" s="219"/>
      <c r="HCT10" s="219"/>
      <c r="HCU10" s="219"/>
      <c r="HCV10" s="219"/>
      <c r="HCW10" s="219"/>
      <c r="HCX10" s="219"/>
      <c r="HCY10" s="219"/>
      <c r="HCZ10" s="219"/>
      <c r="HDA10" s="219"/>
      <c r="HDB10" s="219"/>
      <c r="HDC10" s="219"/>
      <c r="HDD10" s="219"/>
      <c r="HDE10" s="219"/>
      <c r="HDF10" s="219"/>
      <c r="HDG10" s="219"/>
      <c r="HDH10" s="219"/>
      <c r="HDI10" s="219"/>
      <c r="HDJ10" s="219"/>
      <c r="HDK10" s="219"/>
      <c r="HDL10" s="219"/>
      <c r="HDM10" s="219"/>
      <c r="HDN10" s="219"/>
      <c r="HDO10" s="219"/>
      <c r="HDP10" s="219"/>
      <c r="HDQ10" s="219"/>
      <c r="HDR10" s="219"/>
      <c r="HDS10" s="219"/>
      <c r="HDT10" s="219"/>
      <c r="HDU10" s="219"/>
      <c r="HDV10" s="219"/>
      <c r="HDW10" s="219"/>
      <c r="HDX10" s="219"/>
      <c r="HDY10" s="219"/>
      <c r="HDZ10" s="219"/>
      <c r="HEA10" s="219"/>
      <c r="HEB10" s="219"/>
      <c r="HEC10" s="219"/>
      <c r="HED10" s="219"/>
      <c r="HEE10" s="219"/>
      <c r="HEF10" s="219"/>
      <c r="HEG10" s="219"/>
      <c r="HEH10" s="219"/>
      <c r="HEI10" s="219"/>
      <c r="HEJ10" s="219"/>
      <c r="HEK10" s="219"/>
      <c r="HEL10" s="219"/>
      <c r="HEM10" s="219"/>
      <c r="HEN10" s="219"/>
      <c r="HEO10" s="219"/>
      <c r="HEP10" s="219"/>
      <c r="HEQ10" s="219"/>
      <c r="HER10" s="219"/>
      <c r="HEW10" s="219"/>
      <c r="HEX10" s="219"/>
      <c r="HEY10" s="219"/>
      <c r="HEZ10" s="219"/>
      <c r="HFA10" s="219"/>
      <c r="HFB10" s="219"/>
      <c r="HFC10" s="219"/>
      <c r="HFD10" s="219"/>
      <c r="HFE10" s="219"/>
      <c r="HFF10" s="219"/>
      <c r="HFG10" s="219"/>
      <c r="HGY10" s="219"/>
      <c r="HGZ10" s="219"/>
      <c r="HHA10" s="219"/>
      <c r="HHB10" s="219"/>
      <c r="HHC10" s="219"/>
      <c r="HHD10" s="219"/>
      <c r="HHE10" s="219"/>
      <c r="HHF10" s="219"/>
      <c r="HHG10" s="219"/>
      <c r="HHH10" s="219"/>
      <c r="HHI10" s="219"/>
      <c r="HHJ10" s="219"/>
      <c r="HHK10" s="219"/>
      <c r="HHL10" s="219"/>
      <c r="HHM10" s="219"/>
      <c r="HHN10" s="219"/>
      <c r="HHO10" s="219"/>
      <c r="HHP10" s="219"/>
      <c r="HHQ10" s="219"/>
      <c r="HHR10" s="219"/>
      <c r="HHS10" s="219"/>
      <c r="HHT10" s="219"/>
      <c r="HHU10" s="219"/>
      <c r="HHV10" s="219"/>
      <c r="HHW10" s="219"/>
      <c r="HHX10" s="219"/>
      <c r="HHY10" s="219"/>
      <c r="HHZ10" s="219"/>
      <c r="HIA10" s="219"/>
      <c r="HIB10" s="219"/>
      <c r="HIC10" s="219"/>
      <c r="HID10" s="219"/>
      <c r="HIE10" s="219"/>
      <c r="HIF10" s="219"/>
      <c r="HIG10" s="219"/>
      <c r="HIH10" s="219"/>
      <c r="HII10" s="219"/>
      <c r="HIJ10" s="219"/>
      <c r="HIK10" s="219"/>
      <c r="HIL10" s="219"/>
      <c r="HIM10" s="219"/>
      <c r="HIN10" s="219"/>
      <c r="HIO10" s="219"/>
      <c r="HIP10" s="219"/>
      <c r="HIQ10" s="219"/>
      <c r="HIR10" s="219"/>
      <c r="HIS10" s="219"/>
      <c r="HIT10" s="219"/>
      <c r="HIU10" s="219"/>
      <c r="HIV10" s="219"/>
      <c r="HIW10" s="219"/>
      <c r="HIX10" s="219"/>
      <c r="HIY10" s="219"/>
      <c r="HIZ10" s="219"/>
      <c r="HJA10" s="219"/>
      <c r="HJB10" s="219"/>
      <c r="HJC10" s="219"/>
      <c r="HJD10" s="219"/>
      <c r="HJE10" s="219"/>
      <c r="HJF10" s="219"/>
      <c r="HJG10" s="219"/>
      <c r="HJH10" s="219"/>
      <c r="HJI10" s="219"/>
      <c r="HJJ10" s="219"/>
      <c r="HJK10" s="219"/>
      <c r="HJL10" s="219"/>
      <c r="HJM10" s="219"/>
      <c r="HJN10" s="219"/>
      <c r="HJO10" s="219"/>
      <c r="HJP10" s="219"/>
      <c r="HJQ10" s="219"/>
      <c r="HJR10" s="219"/>
      <c r="HJS10" s="219"/>
      <c r="HJT10" s="219"/>
      <c r="HJU10" s="219"/>
      <c r="HJV10" s="219"/>
      <c r="HJW10" s="219"/>
      <c r="HJX10" s="219"/>
      <c r="HJY10" s="219"/>
      <c r="HJZ10" s="219"/>
      <c r="HKA10" s="219"/>
      <c r="HKB10" s="219"/>
      <c r="HKC10" s="219"/>
      <c r="HKD10" s="219"/>
      <c r="HKE10" s="219"/>
      <c r="HKF10" s="219"/>
      <c r="HKG10" s="219"/>
      <c r="HKH10" s="219"/>
      <c r="HKI10" s="219"/>
      <c r="HKJ10" s="219"/>
      <c r="HKK10" s="219"/>
      <c r="HKL10" s="219"/>
      <c r="HKM10" s="219"/>
      <c r="HKN10" s="219"/>
      <c r="HKO10" s="219"/>
      <c r="HKP10" s="219"/>
      <c r="HKQ10" s="219"/>
      <c r="HKR10" s="219"/>
      <c r="HKS10" s="219"/>
      <c r="HKT10" s="219"/>
      <c r="HKU10" s="219"/>
      <c r="HKV10" s="219"/>
      <c r="HKW10" s="219"/>
      <c r="HKX10" s="219"/>
      <c r="HKY10" s="219"/>
      <c r="HKZ10" s="219"/>
      <c r="HLA10" s="219"/>
      <c r="HLB10" s="219"/>
      <c r="HLC10" s="219"/>
      <c r="HLD10" s="219"/>
      <c r="HLE10" s="219"/>
      <c r="HLF10" s="219"/>
      <c r="HLG10" s="219"/>
      <c r="HLH10" s="219"/>
      <c r="HLI10" s="219"/>
      <c r="HLJ10" s="219"/>
      <c r="HLK10" s="219"/>
      <c r="HLL10" s="219"/>
      <c r="HLM10" s="219"/>
      <c r="HLN10" s="219"/>
      <c r="HLO10" s="219"/>
      <c r="HLP10" s="219"/>
      <c r="HLQ10" s="219"/>
      <c r="HLR10" s="219"/>
      <c r="HLS10" s="219"/>
      <c r="HLT10" s="219"/>
      <c r="HLU10" s="219"/>
      <c r="HLV10" s="219"/>
      <c r="HLW10" s="219"/>
      <c r="HLX10" s="219"/>
      <c r="HLY10" s="219"/>
      <c r="HLZ10" s="219"/>
      <c r="HMA10" s="219"/>
      <c r="HMB10" s="219"/>
      <c r="HMC10" s="219"/>
      <c r="HMD10" s="219"/>
      <c r="HME10" s="219"/>
      <c r="HMF10" s="219"/>
      <c r="HMG10" s="219"/>
      <c r="HMH10" s="219"/>
      <c r="HMI10" s="219"/>
      <c r="HMJ10" s="219"/>
      <c r="HMK10" s="219"/>
      <c r="HML10" s="219"/>
      <c r="HMM10" s="219"/>
      <c r="HMN10" s="219"/>
      <c r="HMO10" s="219"/>
      <c r="HMP10" s="219"/>
      <c r="HMQ10" s="219"/>
      <c r="HMR10" s="219"/>
      <c r="HMS10" s="219"/>
      <c r="HMT10" s="219"/>
      <c r="HMU10" s="219"/>
      <c r="HMV10" s="219"/>
      <c r="HMW10" s="219"/>
      <c r="HMX10" s="219"/>
      <c r="HMY10" s="219"/>
      <c r="HMZ10" s="219"/>
      <c r="HNA10" s="219"/>
      <c r="HNB10" s="219"/>
      <c r="HNC10" s="219"/>
      <c r="HND10" s="219"/>
      <c r="HNE10" s="219"/>
      <c r="HNF10" s="219"/>
      <c r="HNG10" s="219"/>
      <c r="HNH10" s="219"/>
      <c r="HNI10" s="219"/>
      <c r="HNJ10" s="219"/>
      <c r="HNK10" s="219"/>
      <c r="HNL10" s="219"/>
      <c r="HNM10" s="219"/>
      <c r="HNN10" s="219"/>
      <c r="HNO10" s="219"/>
      <c r="HNP10" s="219"/>
      <c r="HNQ10" s="219"/>
      <c r="HNR10" s="219"/>
      <c r="HNS10" s="219"/>
      <c r="HNT10" s="219"/>
      <c r="HNU10" s="219"/>
      <c r="HNV10" s="219"/>
      <c r="HNW10" s="219"/>
      <c r="HNX10" s="219"/>
      <c r="HNY10" s="219"/>
      <c r="HNZ10" s="219"/>
      <c r="HOA10" s="219"/>
      <c r="HOB10" s="219"/>
      <c r="HOC10" s="219"/>
      <c r="HOD10" s="219"/>
      <c r="HOE10" s="219"/>
      <c r="HOF10" s="219"/>
      <c r="HOG10" s="219"/>
      <c r="HOH10" s="219"/>
      <c r="HOI10" s="219"/>
      <c r="HOJ10" s="219"/>
      <c r="HOK10" s="219"/>
      <c r="HOL10" s="219"/>
      <c r="HOM10" s="219"/>
      <c r="HON10" s="219"/>
      <c r="HOS10" s="219"/>
      <c r="HOT10" s="219"/>
      <c r="HOU10" s="219"/>
      <c r="HOV10" s="219"/>
      <c r="HOW10" s="219"/>
      <c r="HOX10" s="219"/>
      <c r="HOY10" s="219"/>
      <c r="HOZ10" s="219"/>
      <c r="HPA10" s="219"/>
      <c r="HPB10" s="219"/>
      <c r="HPC10" s="219"/>
      <c r="HQU10" s="219"/>
      <c r="HQV10" s="219"/>
      <c r="HQW10" s="219"/>
      <c r="HQX10" s="219"/>
      <c r="HQY10" s="219"/>
      <c r="HQZ10" s="219"/>
      <c r="HRA10" s="219"/>
      <c r="HRB10" s="219"/>
      <c r="HRC10" s="219"/>
      <c r="HRD10" s="219"/>
      <c r="HRE10" s="219"/>
      <c r="HRF10" s="219"/>
      <c r="HRG10" s="219"/>
      <c r="HRH10" s="219"/>
      <c r="HRI10" s="219"/>
      <c r="HRJ10" s="219"/>
      <c r="HRK10" s="219"/>
      <c r="HRL10" s="219"/>
      <c r="HRM10" s="219"/>
      <c r="HRN10" s="219"/>
      <c r="HRO10" s="219"/>
      <c r="HRP10" s="219"/>
      <c r="HRQ10" s="219"/>
      <c r="HRR10" s="219"/>
      <c r="HRS10" s="219"/>
      <c r="HRT10" s="219"/>
      <c r="HRU10" s="219"/>
      <c r="HRV10" s="219"/>
      <c r="HRW10" s="219"/>
      <c r="HRX10" s="219"/>
      <c r="HRY10" s="219"/>
      <c r="HRZ10" s="219"/>
      <c r="HSA10" s="219"/>
      <c r="HSB10" s="219"/>
      <c r="HSC10" s="219"/>
      <c r="HSD10" s="219"/>
      <c r="HSE10" s="219"/>
      <c r="HSF10" s="219"/>
      <c r="HSG10" s="219"/>
      <c r="HSH10" s="219"/>
      <c r="HSI10" s="219"/>
      <c r="HSJ10" s="219"/>
      <c r="HSK10" s="219"/>
      <c r="HSL10" s="219"/>
      <c r="HSM10" s="219"/>
      <c r="HSN10" s="219"/>
      <c r="HSO10" s="219"/>
      <c r="HSP10" s="219"/>
      <c r="HSQ10" s="219"/>
      <c r="HSR10" s="219"/>
      <c r="HSS10" s="219"/>
      <c r="HST10" s="219"/>
      <c r="HSU10" s="219"/>
      <c r="HSV10" s="219"/>
      <c r="HSW10" s="219"/>
      <c r="HSX10" s="219"/>
      <c r="HSY10" s="219"/>
      <c r="HSZ10" s="219"/>
      <c r="HTA10" s="219"/>
      <c r="HTB10" s="219"/>
      <c r="HTC10" s="219"/>
      <c r="HTD10" s="219"/>
      <c r="HTE10" s="219"/>
      <c r="HTF10" s="219"/>
      <c r="HTG10" s="219"/>
      <c r="HTH10" s="219"/>
      <c r="HTI10" s="219"/>
      <c r="HTJ10" s="219"/>
      <c r="HTK10" s="219"/>
      <c r="HTL10" s="219"/>
      <c r="HTM10" s="219"/>
      <c r="HTN10" s="219"/>
      <c r="HTO10" s="219"/>
      <c r="HTP10" s="219"/>
      <c r="HTQ10" s="219"/>
      <c r="HTR10" s="219"/>
      <c r="HTS10" s="219"/>
      <c r="HTT10" s="219"/>
      <c r="HTU10" s="219"/>
      <c r="HTV10" s="219"/>
      <c r="HTW10" s="219"/>
      <c r="HTX10" s="219"/>
      <c r="HTY10" s="219"/>
      <c r="HTZ10" s="219"/>
      <c r="HUA10" s="219"/>
      <c r="HUB10" s="219"/>
      <c r="HUC10" s="219"/>
      <c r="HUD10" s="219"/>
      <c r="HUE10" s="219"/>
      <c r="HUF10" s="219"/>
      <c r="HUG10" s="219"/>
      <c r="HUH10" s="219"/>
      <c r="HUI10" s="219"/>
      <c r="HUJ10" s="219"/>
      <c r="HUK10" s="219"/>
      <c r="HUL10" s="219"/>
      <c r="HUM10" s="219"/>
      <c r="HUN10" s="219"/>
      <c r="HUO10" s="219"/>
      <c r="HUP10" s="219"/>
      <c r="HUQ10" s="219"/>
      <c r="HUR10" s="219"/>
      <c r="HUS10" s="219"/>
      <c r="HUT10" s="219"/>
      <c r="HUU10" s="219"/>
      <c r="HUV10" s="219"/>
      <c r="HUW10" s="219"/>
      <c r="HUX10" s="219"/>
      <c r="HUY10" s="219"/>
      <c r="HUZ10" s="219"/>
      <c r="HVA10" s="219"/>
      <c r="HVB10" s="219"/>
      <c r="HVC10" s="219"/>
      <c r="HVD10" s="219"/>
      <c r="HVE10" s="219"/>
      <c r="HVF10" s="219"/>
      <c r="HVG10" s="219"/>
      <c r="HVH10" s="219"/>
      <c r="HVI10" s="219"/>
      <c r="HVJ10" s="219"/>
      <c r="HVK10" s="219"/>
      <c r="HVL10" s="219"/>
      <c r="HVM10" s="219"/>
      <c r="HVN10" s="219"/>
      <c r="HVO10" s="219"/>
      <c r="HVP10" s="219"/>
      <c r="HVQ10" s="219"/>
      <c r="HVR10" s="219"/>
      <c r="HVS10" s="219"/>
      <c r="HVT10" s="219"/>
      <c r="HVU10" s="219"/>
      <c r="HVV10" s="219"/>
      <c r="HVW10" s="219"/>
      <c r="HVX10" s="219"/>
      <c r="HVY10" s="219"/>
      <c r="HVZ10" s="219"/>
      <c r="HWA10" s="219"/>
      <c r="HWB10" s="219"/>
      <c r="HWC10" s="219"/>
      <c r="HWD10" s="219"/>
      <c r="HWE10" s="219"/>
      <c r="HWF10" s="219"/>
      <c r="HWG10" s="219"/>
      <c r="HWH10" s="219"/>
      <c r="HWI10" s="219"/>
      <c r="HWJ10" s="219"/>
      <c r="HWK10" s="219"/>
      <c r="HWL10" s="219"/>
      <c r="HWM10" s="219"/>
      <c r="HWN10" s="219"/>
      <c r="HWO10" s="219"/>
      <c r="HWP10" s="219"/>
      <c r="HWQ10" s="219"/>
      <c r="HWR10" s="219"/>
      <c r="HWS10" s="219"/>
      <c r="HWT10" s="219"/>
      <c r="HWU10" s="219"/>
      <c r="HWV10" s="219"/>
      <c r="HWW10" s="219"/>
      <c r="HWX10" s="219"/>
      <c r="HWY10" s="219"/>
      <c r="HWZ10" s="219"/>
      <c r="HXA10" s="219"/>
      <c r="HXB10" s="219"/>
      <c r="HXC10" s="219"/>
      <c r="HXD10" s="219"/>
      <c r="HXE10" s="219"/>
      <c r="HXF10" s="219"/>
      <c r="HXG10" s="219"/>
      <c r="HXH10" s="219"/>
      <c r="HXI10" s="219"/>
      <c r="HXJ10" s="219"/>
      <c r="HXK10" s="219"/>
      <c r="HXL10" s="219"/>
      <c r="HXM10" s="219"/>
      <c r="HXN10" s="219"/>
      <c r="HXO10" s="219"/>
      <c r="HXP10" s="219"/>
      <c r="HXQ10" s="219"/>
      <c r="HXR10" s="219"/>
      <c r="HXS10" s="219"/>
      <c r="HXT10" s="219"/>
      <c r="HXU10" s="219"/>
      <c r="HXV10" s="219"/>
      <c r="HXW10" s="219"/>
      <c r="HXX10" s="219"/>
      <c r="HXY10" s="219"/>
      <c r="HXZ10" s="219"/>
      <c r="HYA10" s="219"/>
      <c r="HYB10" s="219"/>
      <c r="HYC10" s="219"/>
      <c r="HYD10" s="219"/>
      <c r="HYE10" s="219"/>
      <c r="HYF10" s="219"/>
      <c r="HYG10" s="219"/>
      <c r="HYH10" s="219"/>
      <c r="HYI10" s="219"/>
      <c r="HYJ10" s="219"/>
      <c r="HYO10" s="219"/>
      <c r="HYP10" s="219"/>
      <c r="HYQ10" s="219"/>
      <c r="HYR10" s="219"/>
      <c r="HYS10" s="219"/>
      <c r="HYT10" s="219"/>
      <c r="HYU10" s="219"/>
      <c r="HYV10" s="219"/>
      <c r="HYW10" s="219"/>
      <c r="HYX10" s="219"/>
      <c r="HYY10" s="219"/>
      <c r="IAQ10" s="219"/>
      <c r="IAR10" s="219"/>
      <c r="IAS10" s="219"/>
      <c r="IAT10" s="219"/>
      <c r="IAU10" s="219"/>
      <c r="IAV10" s="219"/>
      <c r="IAW10" s="219"/>
      <c r="IAX10" s="219"/>
      <c r="IAY10" s="219"/>
      <c r="IAZ10" s="219"/>
      <c r="IBA10" s="219"/>
      <c r="IBB10" s="219"/>
      <c r="IBC10" s="219"/>
      <c r="IBD10" s="219"/>
      <c r="IBE10" s="219"/>
      <c r="IBF10" s="219"/>
      <c r="IBG10" s="219"/>
      <c r="IBH10" s="219"/>
      <c r="IBI10" s="219"/>
      <c r="IBJ10" s="219"/>
      <c r="IBK10" s="219"/>
      <c r="IBL10" s="219"/>
      <c r="IBM10" s="219"/>
      <c r="IBN10" s="219"/>
      <c r="IBO10" s="219"/>
      <c r="IBP10" s="219"/>
      <c r="IBQ10" s="219"/>
      <c r="IBR10" s="219"/>
      <c r="IBS10" s="219"/>
      <c r="IBT10" s="219"/>
      <c r="IBU10" s="219"/>
      <c r="IBV10" s="219"/>
      <c r="IBW10" s="219"/>
      <c r="IBX10" s="219"/>
      <c r="IBY10" s="219"/>
      <c r="IBZ10" s="219"/>
      <c r="ICA10" s="219"/>
      <c r="ICB10" s="219"/>
      <c r="ICC10" s="219"/>
      <c r="ICD10" s="219"/>
      <c r="ICE10" s="219"/>
      <c r="ICF10" s="219"/>
      <c r="ICG10" s="219"/>
      <c r="ICH10" s="219"/>
      <c r="ICI10" s="219"/>
      <c r="ICJ10" s="219"/>
      <c r="ICK10" s="219"/>
      <c r="ICL10" s="219"/>
      <c r="ICM10" s="219"/>
      <c r="ICN10" s="219"/>
      <c r="ICO10" s="219"/>
      <c r="ICP10" s="219"/>
      <c r="ICQ10" s="219"/>
      <c r="ICR10" s="219"/>
      <c r="ICS10" s="219"/>
      <c r="ICT10" s="219"/>
      <c r="ICU10" s="219"/>
      <c r="ICV10" s="219"/>
      <c r="ICW10" s="219"/>
      <c r="ICX10" s="219"/>
      <c r="ICY10" s="219"/>
      <c r="ICZ10" s="219"/>
      <c r="IDA10" s="219"/>
      <c r="IDB10" s="219"/>
      <c r="IDC10" s="219"/>
      <c r="IDD10" s="219"/>
      <c r="IDE10" s="219"/>
      <c r="IDF10" s="219"/>
      <c r="IDG10" s="219"/>
      <c r="IDH10" s="219"/>
      <c r="IDI10" s="219"/>
      <c r="IDJ10" s="219"/>
      <c r="IDK10" s="219"/>
      <c r="IDL10" s="219"/>
      <c r="IDM10" s="219"/>
      <c r="IDN10" s="219"/>
      <c r="IDO10" s="219"/>
      <c r="IDP10" s="219"/>
      <c r="IDQ10" s="219"/>
      <c r="IDR10" s="219"/>
      <c r="IDS10" s="219"/>
      <c r="IDT10" s="219"/>
      <c r="IDU10" s="219"/>
      <c r="IDV10" s="219"/>
      <c r="IDW10" s="219"/>
      <c r="IDX10" s="219"/>
      <c r="IDY10" s="219"/>
      <c r="IDZ10" s="219"/>
      <c r="IEA10" s="219"/>
      <c r="IEB10" s="219"/>
      <c r="IEC10" s="219"/>
      <c r="IED10" s="219"/>
      <c r="IEE10" s="219"/>
      <c r="IEF10" s="219"/>
      <c r="IEG10" s="219"/>
      <c r="IEH10" s="219"/>
      <c r="IEI10" s="219"/>
      <c r="IEJ10" s="219"/>
      <c r="IEK10" s="219"/>
      <c r="IEL10" s="219"/>
      <c r="IEM10" s="219"/>
      <c r="IEN10" s="219"/>
      <c r="IEO10" s="219"/>
      <c r="IEP10" s="219"/>
      <c r="IEQ10" s="219"/>
      <c r="IER10" s="219"/>
      <c r="IES10" s="219"/>
      <c r="IET10" s="219"/>
      <c r="IEU10" s="219"/>
      <c r="IEV10" s="219"/>
      <c r="IEW10" s="219"/>
      <c r="IEX10" s="219"/>
      <c r="IEY10" s="219"/>
      <c r="IEZ10" s="219"/>
      <c r="IFA10" s="219"/>
      <c r="IFB10" s="219"/>
      <c r="IFC10" s="219"/>
      <c r="IFD10" s="219"/>
      <c r="IFE10" s="219"/>
      <c r="IFF10" s="219"/>
      <c r="IFG10" s="219"/>
      <c r="IFH10" s="219"/>
      <c r="IFI10" s="219"/>
      <c r="IFJ10" s="219"/>
      <c r="IFK10" s="219"/>
      <c r="IFL10" s="219"/>
      <c r="IFM10" s="219"/>
      <c r="IFN10" s="219"/>
      <c r="IFO10" s="219"/>
      <c r="IFP10" s="219"/>
      <c r="IFQ10" s="219"/>
      <c r="IFR10" s="219"/>
      <c r="IFS10" s="219"/>
      <c r="IFT10" s="219"/>
      <c r="IFU10" s="219"/>
      <c r="IFV10" s="219"/>
      <c r="IFW10" s="219"/>
      <c r="IFX10" s="219"/>
      <c r="IFY10" s="219"/>
      <c r="IFZ10" s="219"/>
      <c r="IGA10" s="219"/>
      <c r="IGB10" s="219"/>
      <c r="IGC10" s="219"/>
      <c r="IGD10" s="219"/>
      <c r="IGE10" s="219"/>
      <c r="IGF10" s="219"/>
      <c r="IGG10" s="219"/>
      <c r="IGH10" s="219"/>
      <c r="IGI10" s="219"/>
      <c r="IGJ10" s="219"/>
      <c r="IGK10" s="219"/>
      <c r="IGL10" s="219"/>
      <c r="IGM10" s="219"/>
      <c r="IGN10" s="219"/>
      <c r="IGO10" s="219"/>
      <c r="IGP10" s="219"/>
      <c r="IGQ10" s="219"/>
      <c r="IGR10" s="219"/>
      <c r="IGS10" s="219"/>
      <c r="IGT10" s="219"/>
      <c r="IGU10" s="219"/>
      <c r="IGV10" s="219"/>
      <c r="IGW10" s="219"/>
      <c r="IGX10" s="219"/>
      <c r="IGY10" s="219"/>
      <c r="IGZ10" s="219"/>
      <c r="IHA10" s="219"/>
      <c r="IHB10" s="219"/>
      <c r="IHC10" s="219"/>
      <c r="IHD10" s="219"/>
      <c r="IHE10" s="219"/>
      <c r="IHF10" s="219"/>
      <c r="IHG10" s="219"/>
      <c r="IHH10" s="219"/>
      <c r="IHI10" s="219"/>
      <c r="IHJ10" s="219"/>
      <c r="IHK10" s="219"/>
      <c r="IHL10" s="219"/>
      <c r="IHM10" s="219"/>
      <c r="IHN10" s="219"/>
      <c r="IHO10" s="219"/>
      <c r="IHP10" s="219"/>
      <c r="IHQ10" s="219"/>
      <c r="IHR10" s="219"/>
      <c r="IHS10" s="219"/>
      <c r="IHT10" s="219"/>
      <c r="IHU10" s="219"/>
      <c r="IHV10" s="219"/>
      <c r="IHW10" s="219"/>
      <c r="IHX10" s="219"/>
      <c r="IHY10" s="219"/>
      <c r="IHZ10" s="219"/>
      <c r="IIA10" s="219"/>
      <c r="IIB10" s="219"/>
      <c r="IIC10" s="219"/>
      <c r="IID10" s="219"/>
      <c r="IIE10" s="219"/>
      <c r="IIF10" s="219"/>
      <c r="IIK10" s="219"/>
      <c r="IIL10" s="219"/>
      <c r="IIM10" s="219"/>
      <c r="IIN10" s="219"/>
      <c r="IIO10" s="219"/>
      <c r="IIP10" s="219"/>
      <c r="IIQ10" s="219"/>
      <c r="IIR10" s="219"/>
      <c r="IIS10" s="219"/>
      <c r="IIT10" s="219"/>
      <c r="IIU10" s="219"/>
      <c r="IKM10" s="219"/>
      <c r="IKN10" s="219"/>
      <c r="IKO10" s="219"/>
      <c r="IKP10" s="219"/>
      <c r="IKQ10" s="219"/>
      <c r="IKR10" s="219"/>
      <c r="IKS10" s="219"/>
      <c r="IKT10" s="219"/>
      <c r="IKU10" s="219"/>
      <c r="IKV10" s="219"/>
      <c r="IKW10" s="219"/>
      <c r="IKX10" s="219"/>
      <c r="IKY10" s="219"/>
      <c r="IKZ10" s="219"/>
      <c r="ILA10" s="219"/>
      <c r="ILB10" s="219"/>
      <c r="ILC10" s="219"/>
      <c r="ILD10" s="219"/>
      <c r="ILE10" s="219"/>
      <c r="ILF10" s="219"/>
      <c r="ILG10" s="219"/>
      <c r="ILH10" s="219"/>
      <c r="ILI10" s="219"/>
      <c r="ILJ10" s="219"/>
      <c r="ILK10" s="219"/>
      <c r="ILL10" s="219"/>
      <c r="ILM10" s="219"/>
      <c r="ILN10" s="219"/>
      <c r="ILO10" s="219"/>
      <c r="ILP10" s="219"/>
      <c r="ILQ10" s="219"/>
      <c r="ILR10" s="219"/>
      <c r="ILS10" s="219"/>
      <c r="ILT10" s="219"/>
      <c r="ILU10" s="219"/>
      <c r="ILV10" s="219"/>
      <c r="ILW10" s="219"/>
      <c r="ILX10" s="219"/>
      <c r="ILY10" s="219"/>
      <c r="ILZ10" s="219"/>
      <c r="IMA10" s="219"/>
      <c r="IMB10" s="219"/>
      <c r="IMC10" s="219"/>
      <c r="IMD10" s="219"/>
      <c r="IME10" s="219"/>
      <c r="IMF10" s="219"/>
      <c r="IMG10" s="219"/>
      <c r="IMH10" s="219"/>
      <c r="IMI10" s="219"/>
      <c r="IMJ10" s="219"/>
      <c r="IMK10" s="219"/>
      <c r="IML10" s="219"/>
      <c r="IMM10" s="219"/>
      <c r="IMN10" s="219"/>
      <c r="IMO10" s="219"/>
      <c r="IMP10" s="219"/>
      <c r="IMQ10" s="219"/>
      <c r="IMR10" s="219"/>
      <c r="IMS10" s="219"/>
      <c r="IMT10" s="219"/>
      <c r="IMU10" s="219"/>
      <c r="IMV10" s="219"/>
      <c r="IMW10" s="219"/>
      <c r="IMX10" s="219"/>
      <c r="IMY10" s="219"/>
      <c r="IMZ10" s="219"/>
      <c r="INA10" s="219"/>
      <c r="INB10" s="219"/>
      <c r="INC10" s="219"/>
      <c r="IND10" s="219"/>
      <c r="INE10" s="219"/>
      <c r="INF10" s="219"/>
      <c r="ING10" s="219"/>
      <c r="INH10" s="219"/>
      <c r="INI10" s="219"/>
      <c r="INJ10" s="219"/>
      <c r="INK10" s="219"/>
      <c r="INL10" s="219"/>
      <c r="INM10" s="219"/>
      <c r="INN10" s="219"/>
      <c r="INO10" s="219"/>
      <c r="INP10" s="219"/>
      <c r="INQ10" s="219"/>
      <c r="INR10" s="219"/>
      <c r="INS10" s="219"/>
      <c r="INT10" s="219"/>
      <c r="INU10" s="219"/>
      <c r="INV10" s="219"/>
      <c r="INW10" s="219"/>
      <c r="INX10" s="219"/>
      <c r="INY10" s="219"/>
      <c r="INZ10" s="219"/>
      <c r="IOA10" s="219"/>
      <c r="IOB10" s="219"/>
      <c r="IOC10" s="219"/>
      <c r="IOD10" s="219"/>
      <c r="IOE10" s="219"/>
      <c r="IOF10" s="219"/>
      <c r="IOG10" s="219"/>
      <c r="IOH10" s="219"/>
      <c r="IOI10" s="219"/>
      <c r="IOJ10" s="219"/>
      <c r="IOK10" s="219"/>
      <c r="IOL10" s="219"/>
      <c r="IOM10" s="219"/>
      <c r="ION10" s="219"/>
      <c r="IOO10" s="219"/>
      <c r="IOP10" s="219"/>
      <c r="IOQ10" s="219"/>
      <c r="IOR10" s="219"/>
      <c r="IOS10" s="219"/>
      <c r="IOT10" s="219"/>
      <c r="IOU10" s="219"/>
      <c r="IOV10" s="219"/>
      <c r="IOW10" s="219"/>
      <c r="IOX10" s="219"/>
      <c r="IOY10" s="219"/>
      <c r="IOZ10" s="219"/>
      <c r="IPA10" s="219"/>
      <c r="IPB10" s="219"/>
      <c r="IPC10" s="219"/>
      <c r="IPD10" s="219"/>
      <c r="IPE10" s="219"/>
      <c r="IPF10" s="219"/>
      <c r="IPG10" s="219"/>
      <c r="IPH10" s="219"/>
      <c r="IPI10" s="219"/>
      <c r="IPJ10" s="219"/>
      <c r="IPK10" s="219"/>
      <c r="IPL10" s="219"/>
      <c r="IPM10" s="219"/>
      <c r="IPN10" s="219"/>
      <c r="IPO10" s="219"/>
      <c r="IPP10" s="219"/>
      <c r="IPQ10" s="219"/>
      <c r="IPR10" s="219"/>
      <c r="IPS10" s="219"/>
      <c r="IPT10" s="219"/>
      <c r="IPU10" s="219"/>
      <c r="IPV10" s="219"/>
      <c r="IPW10" s="219"/>
      <c r="IPX10" s="219"/>
      <c r="IPY10" s="219"/>
      <c r="IPZ10" s="219"/>
      <c r="IQA10" s="219"/>
      <c r="IQB10" s="219"/>
      <c r="IQC10" s="219"/>
      <c r="IQD10" s="219"/>
      <c r="IQE10" s="219"/>
      <c r="IQF10" s="219"/>
      <c r="IQG10" s="219"/>
      <c r="IQH10" s="219"/>
      <c r="IQI10" s="219"/>
      <c r="IQJ10" s="219"/>
      <c r="IQK10" s="219"/>
      <c r="IQL10" s="219"/>
      <c r="IQM10" s="219"/>
      <c r="IQN10" s="219"/>
      <c r="IQO10" s="219"/>
      <c r="IQP10" s="219"/>
      <c r="IQQ10" s="219"/>
      <c r="IQR10" s="219"/>
      <c r="IQS10" s="219"/>
      <c r="IQT10" s="219"/>
      <c r="IQU10" s="219"/>
      <c r="IQV10" s="219"/>
      <c r="IQW10" s="219"/>
      <c r="IQX10" s="219"/>
      <c r="IQY10" s="219"/>
      <c r="IQZ10" s="219"/>
      <c r="IRA10" s="219"/>
      <c r="IRB10" s="219"/>
      <c r="IRC10" s="219"/>
      <c r="IRD10" s="219"/>
      <c r="IRE10" s="219"/>
      <c r="IRF10" s="219"/>
      <c r="IRG10" s="219"/>
      <c r="IRH10" s="219"/>
      <c r="IRI10" s="219"/>
      <c r="IRJ10" s="219"/>
      <c r="IRK10" s="219"/>
      <c r="IRL10" s="219"/>
      <c r="IRM10" s="219"/>
      <c r="IRN10" s="219"/>
      <c r="IRO10" s="219"/>
      <c r="IRP10" s="219"/>
      <c r="IRQ10" s="219"/>
      <c r="IRR10" s="219"/>
      <c r="IRS10" s="219"/>
      <c r="IRT10" s="219"/>
      <c r="IRU10" s="219"/>
      <c r="IRV10" s="219"/>
      <c r="IRW10" s="219"/>
      <c r="IRX10" s="219"/>
      <c r="IRY10" s="219"/>
      <c r="IRZ10" s="219"/>
      <c r="ISA10" s="219"/>
      <c r="ISB10" s="219"/>
      <c r="ISG10" s="219"/>
      <c r="ISH10" s="219"/>
      <c r="ISI10" s="219"/>
      <c r="ISJ10" s="219"/>
      <c r="ISK10" s="219"/>
      <c r="ISL10" s="219"/>
      <c r="ISM10" s="219"/>
      <c r="ISN10" s="219"/>
      <c r="ISO10" s="219"/>
      <c r="ISP10" s="219"/>
      <c r="ISQ10" s="219"/>
      <c r="IUI10" s="219"/>
      <c r="IUJ10" s="219"/>
      <c r="IUK10" s="219"/>
      <c r="IUL10" s="219"/>
      <c r="IUM10" s="219"/>
      <c r="IUN10" s="219"/>
      <c r="IUO10" s="219"/>
      <c r="IUP10" s="219"/>
      <c r="IUQ10" s="219"/>
      <c r="IUR10" s="219"/>
      <c r="IUS10" s="219"/>
      <c r="IUT10" s="219"/>
      <c r="IUU10" s="219"/>
      <c r="IUV10" s="219"/>
      <c r="IUW10" s="219"/>
      <c r="IUX10" s="219"/>
      <c r="IUY10" s="219"/>
      <c r="IUZ10" s="219"/>
      <c r="IVA10" s="219"/>
      <c r="IVB10" s="219"/>
      <c r="IVC10" s="219"/>
      <c r="IVD10" s="219"/>
      <c r="IVE10" s="219"/>
      <c r="IVF10" s="219"/>
      <c r="IVG10" s="219"/>
      <c r="IVH10" s="219"/>
      <c r="IVI10" s="219"/>
      <c r="IVJ10" s="219"/>
      <c r="IVK10" s="219"/>
      <c r="IVL10" s="219"/>
      <c r="IVM10" s="219"/>
      <c r="IVN10" s="219"/>
      <c r="IVO10" s="219"/>
      <c r="IVP10" s="219"/>
      <c r="IVQ10" s="219"/>
      <c r="IVR10" s="219"/>
      <c r="IVS10" s="219"/>
      <c r="IVT10" s="219"/>
      <c r="IVU10" s="219"/>
      <c r="IVV10" s="219"/>
      <c r="IVW10" s="219"/>
      <c r="IVX10" s="219"/>
      <c r="IVY10" s="219"/>
      <c r="IVZ10" s="219"/>
      <c r="IWA10" s="219"/>
      <c r="IWB10" s="219"/>
      <c r="IWC10" s="219"/>
      <c r="IWD10" s="219"/>
      <c r="IWE10" s="219"/>
      <c r="IWF10" s="219"/>
      <c r="IWG10" s="219"/>
      <c r="IWH10" s="219"/>
      <c r="IWI10" s="219"/>
      <c r="IWJ10" s="219"/>
      <c r="IWK10" s="219"/>
      <c r="IWL10" s="219"/>
      <c r="IWM10" s="219"/>
      <c r="IWN10" s="219"/>
      <c r="IWO10" s="219"/>
      <c r="IWP10" s="219"/>
      <c r="IWQ10" s="219"/>
      <c r="IWR10" s="219"/>
      <c r="IWS10" s="219"/>
      <c r="IWT10" s="219"/>
      <c r="IWU10" s="219"/>
      <c r="IWV10" s="219"/>
      <c r="IWW10" s="219"/>
      <c r="IWX10" s="219"/>
      <c r="IWY10" s="219"/>
      <c r="IWZ10" s="219"/>
      <c r="IXA10" s="219"/>
      <c r="IXB10" s="219"/>
      <c r="IXC10" s="219"/>
      <c r="IXD10" s="219"/>
      <c r="IXE10" s="219"/>
      <c r="IXF10" s="219"/>
      <c r="IXG10" s="219"/>
      <c r="IXH10" s="219"/>
      <c r="IXI10" s="219"/>
      <c r="IXJ10" s="219"/>
      <c r="IXK10" s="219"/>
      <c r="IXL10" s="219"/>
      <c r="IXM10" s="219"/>
      <c r="IXN10" s="219"/>
      <c r="IXO10" s="219"/>
      <c r="IXP10" s="219"/>
      <c r="IXQ10" s="219"/>
      <c r="IXR10" s="219"/>
      <c r="IXS10" s="219"/>
      <c r="IXT10" s="219"/>
      <c r="IXU10" s="219"/>
      <c r="IXV10" s="219"/>
      <c r="IXW10" s="219"/>
      <c r="IXX10" s="219"/>
      <c r="IXY10" s="219"/>
      <c r="IXZ10" s="219"/>
      <c r="IYA10" s="219"/>
      <c r="IYB10" s="219"/>
      <c r="IYC10" s="219"/>
      <c r="IYD10" s="219"/>
      <c r="IYE10" s="219"/>
      <c r="IYF10" s="219"/>
      <c r="IYG10" s="219"/>
      <c r="IYH10" s="219"/>
      <c r="IYI10" s="219"/>
      <c r="IYJ10" s="219"/>
      <c r="IYK10" s="219"/>
      <c r="IYL10" s="219"/>
      <c r="IYM10" s="219"/>
      <c r="IYN10" s="219"/>
      <c r="IYO10" s="219"/>
      <c r="IYP10" s="219"/>
      <c r="IYQ10" s="219"/>
      <c r="IYR10" s="219"/>
      <c r="IYS10" s="219"/>
      <c r="IYT10" s="219"/>
      <c r="IYU10" s="219"/>
      <c r="IYV10" s="219"/>
      <c r="IYW10" s="219"/>
      <c r="IYX10" s="219"/>
      <c r="IYY10" s="219"/>
      <c r="IYZ10" s="219"/>
      <c r="IZA10" s="219"/>
      <c r="IZB10" s="219"/>
      <c r="IZC10" s="219"/>
      <c r="IZD10" s="219"/>
      <c r="IZE10" s="219"/>
      <c r="IZF10" s="219"/>
      <c r="IZG10" s="219"/>
      <c r="IZH10" s="219"/>
      <c r="IZI10" s="219"/>
      <c r="IZJ10" s="219"/>
      <c r="IZK10" s="219"/>
      <c r="IZL10" s="219"/>
      <c r="IZM10" s="219"/>
      <c r="IZN10" s="219"/>
      <c r="IZO10" s="219"/>
      <c r="IZP10" s="219"/>
      <c r="IZQ10" s="219"/>
      <c r="IZR10" s="219"/>
      <c r="IZS10" s="219"/>
      <c r="IZT10" s="219"/>
      <c r="IZU10" s="219"/>
      <c r="IZV10" s="219"/>
      <c r="IZW10" s="219"/>
      <c r="IZX10" s="219"/>
      <c r="IZY10" s="219"/>
      <c r="IZZ10" s="219"/>
      <c r="JAA10" s="219"/>
      <c r="JAB10" s="219"/>
      <c r="JAC10" s="219"/>
      <c r="JAD10" s="219"/>
      <c r="JAE10" s="219"/>
      <c r="JAF10" s="219"/>
      <c r="JAG10" s="219"/>
      <c r="JAH10" s="219"/>
      <c r="JAI10" s="219"/>
      <c r="JAJ10" s="219"/>
      <c r="JAK10" s="219"/>
      <c r="JAL10" s="219"/>
      <c r="JAM10" s="219"/>
      <c r="JAN10" s="219"/>
      <c r="JAO10" s="219"/>
      <c r="JAP10" s="219"/>
      <c r="JAQ10" s="219"/>
      <c r="JAR10" s="219"/>
      <c r="JAS10" s="219"/>
      <c r="JAT10" s="219"/>
      <c r="JAU10" s="219"/>
      <c r="JAV10" s="219"/>
      <c r="JAW10" s="219"/>
      <c r="JAX10" s="219"/>
      <c r="JAY10" s="219"/>
      <c r="JAZ10" s="219"/>
      <c r="JBA10" s="219"/>
      <c r="JBB10" s="219"/>
      <c r="JBC10" s="219"/>
      <c r="JBD10" s="219"/>
      <c r="JBE10" s="219"/>
      <c r="JBF10" s="219"/>
      <c r="JBG10" s="219"/>
      <c r="JBH10" s="219"/>
      <c r="JBI10" s="219"/>
      <c r="JBJ10" s="219"/>
      <c r="JBK10" s="219"/>
      <c r="JBL10" s="219"/>
      <c r="JBM10" s="219"/>
      <c r="JBN10" s="219"/>
      <c r="JBO10" s="219"/>
      <c r="JBP10" s="219"/>
      <c r="JBQ10" s="219"/>
      <c r="JBR10" s="219"/>
      <c r="JBS10" s="219"/>
      <c r="JBT10" s="219"/>
      <c r="JBU10" s="219"/>
      <c r="JBV10" s="219"/>
      <c r="JBW10" s="219"/>
      <c r="JBX10" s="219"/>
      <c r="JCC10" s="219"/>
      <c r="JCD10" s="219"/>
      <c r="JCE10" s="219"/>
      <c r="JCF10" s="219"/>
      <c r="JCG10" s="219"/>
      <c r="JCH10" s="219"/>
      <c r="JCI10" s="219"/>
      <c r="JCJ10" s="219"/>
      <c r="JCK10" s="219"/>
      <c r="JCL10" s="219"/>
      <c r="JCM10" s="219"/>
      <c r="JEE10" s="219"/>
      <c r="JEF10" s="219"/>
      <c r="JEG10" s="219"/>
      <c r="JEH10" s="219"/>
      <c r="JEI10" s="219"/>
      <c r="JEJ10" s="219"/>
      <c r="JEK10" s="219"/>
      <c r="JEL10" s="219"/>
      <c r="JEM10" s="219"/>
      <c r="JEN10" s="219"/>
      <c r="JEO10" s="219"/>
      <c r="JEP10" s="219"/>
      <c r="JEQ10" s="219"/>
      <c r="JER10" s="219"/>
      <c r="JES10" s="219"/>
      <c r="JET10" s="219"/>
      <c r="JEU10" s="219"/>
      <c r="JEV10" s="219"/>
      <c r="JEW10" s="219"/>
      <c r="JEX10" s="219"/>
      <c r="JEY10" s="219"/>
      <c r="JEZ10" s="219"/>
      <c r="JFA10" s="219"/>
      <c r="JFB10" s="219"/>
      <c r="JFC10" s="219"/>
      <c r="JFD10" s="219"/>
      <c r="JFE10" s="219"/>
      <c r="JFF10" s="219"/>
      <c r="JFG10" s="219"/>
      <c r="JFH10" s="219"/>
      <c r="JFI10" s="219"/>
      <c r="JFJ10" s="219"/>
      <c r="JFK10" s="219"/>
      <c r="JFL10" s="219"/>
      <c r="JFM10" s="219"/>
      <c r="JFN10" s="219"/>
      <c r="JFO10" s="219"/>
      <c r="JFP10" s="219"/>
      <c r="JFQ10" s="219"/>
      <c r="JFR10" s="219"/>
      <c r="JFS10" s="219"/>
      <c r="JFT10" s="219"/>
      <c r="JFU10" s="219"/>
      <c r="JFV10" s="219"/>
      <c r="JFW10" s="219"/>
      <c r="JFX10" s="219"/>
      <c r="JFY10" s="219"/>
      <c r="JFZ10" s="219"/>
      <c r="JGA10" s="219"/>
      <c r="JGB10" s="219"/>
      <c r="JGC10" s="219"/>
      <c r="JGD10" s="219"/>
      <c r="JGE10" s="219"/>
      <c r="JGF10" s="219"/>
      <c r="JGG10" s="219"/>
      <c r="JGH10" s="219"/>
      <c r="JGI10" s="219"/>
      <c r="JGJ10" s="219"/>
      <c r="JGK10" s="219"/>
      <c r="JGL10" s="219"/>
      <c r="JGM10" s="219"/>
      <c r="JGN10" s="219"/>
      <c r="JGO10" s="219"/>
      <c r="JGP10" s="219"/>
      <c r="JGQ10" s="219"/>
      <c r="JGR10" s="219"/>
      <c r="JGS10" s="219"/>
      <c r="JGT10" s="219"/>
      <c r="JGU10" s="219"/>
      <c r="JGV10" s="219"/>
      <c r="JGW10" s="219"/>
      <c r="JGX10" s="219"/>
      <c r="JGY10" s="219"/>
      <c r="JGZ10" s="219"/>
      <c r="JHA10" s="219"/>
      <c r="JHB10" s="219"/>
      <c r="JHC10" s="219"/>
      <c r="JHD10" s="219"/>
      <c r="JHE10" s="219"/>
      <c r="JHF10" s="219"/>
      <c r="JHG10" s="219"/>
      <c r="JHH10" s="219"/>
      <c r="JHI10" s="219"/>
      <c r="JHJ10" s="219"/>
      <c r="JHK10" s="219"/>
      <c r="JHL10" s="219"/>
      <c r="JHM10" s="219"/>
      <c r="JHN10" s="219"/>
      <c r="JHO10" s="219"/>
      <c r="JHP10" s="219"/>
      <c r="JHQ10" s="219"/>
      <c r="JHR10" s="219"/>
      <c r="JHS10" s="219"/>
      <c r="JHT10" s="219"/>
      <c r="JHU10" s="219"/>
      <c r="JHV10" s="219"/>
      <c r="JHW10" s="219"/>
      <c r="JHX10" s="219"/>
      <c r="JHY10" s="219"/>
      <c r="JHZ10" s="219"/>
      <c r="JIA10" s="219"/>
      <c r="JIB10" s="219"/>
      <c r="JIC10" s="219"/>
      <c r="JID10" s="219"/>
      <c r="JIE10" s="219"/>
      <c r="JIF10" s="219"/>
      <c r="JIG10" s="219"/>
      <c r="JIH10" s="219"/>
      <c r="JII10" s="219"/>
      <c r="JIJ10" s="219"/>
      <c r="JIK10" s="219"/>
      <c r="JIL10" s="219"/>
      <c r="JIM10" s="219"/>
      <c r="JIN10" s="219"/>
      <c r="JIO10" s="219"/>
      <c r="JIP10" s="219"/>
      <c r="JIQ10" s="219"/>
      <c r="JIR10" s="219"/>
      <c r="JIS10" s="219"/>
      <c r="JIT10" s="219"/>
      <c r="JIU10" s="219"/>
      <c r="JIV10" s="219"/>
      <c r="JIW10" s="219"/>
      <c r="JIX10" s="219"/>
      <c r="JIY10" s="219"/>
      <c r="JIZ10" s="219"/>
      <c r="JJA10" s="219"/>
      <c r="JJB10" s="219"/>
      <c r="JJC10" s="219"/>
      <c r="JJD10" s="219"/>
      <c r="JJE10" s="219"/>
      <c r="JJF10" s="219"/>
      <c r="JJG10" s="219"/>
      <c r="JJH10" s="219"/>
      <c r="JJI10" s="219"/>
      <c r="JJJ10" s="219"/>
      <c r="JJK10" s="219"/>
      <c r="JJL10" s="219"/>
      <c r="JJM10" s="219"/>
      <c r="JJN10" s="219"/>
      <c r="JJO10" s="219"/>
      <c r="JJP10" s="219"/>
      <c r="JJQ10" s="219"/>
      <c r="JJR10" s="219"/>
      <c r="JJS10" s="219"/>
      <c r="JJT10" s="219"/>
      <c r="JJU10" s="219"/>
      <c r="JJV10" s="219"/>
      <c r="JJW10" s="219"/>
      <c r="JJX10" s="219"/>
      <c r="JJY10" s="219"/>
      <c r="JJZ10" s="219"/>
      <c r="JKA10" s="219"/>
      <c r="JKB10" s="219"/>
      <c r="JKC10" s="219"/>
      <c r="JKD10" s="219"/>
      <c r="JKE10" s="219"/>
      <c r="JKF10" s="219"/>
      <c r="JKG10" s="219"/>
      <c r="JKH10" s="219"/>
      <c r="JKI10" s="219"/>
      <c r="JKJ10" s="219"/>
      <c r="JKK10" s="219"/>
      <c r="JKL10" s="219"/>
      <c r="JKM10" s="219"/>
      <c r="JKN10" s="219"/>
      <c r="JKO10" s="219"/>
      <c r="JKP10" s="219"/>
      <c r="JKQ10" s="219"/>
      <c r="JKR10" s="219"/>
      <c r="JKS10" s="219"/>
      <c r="JKT10" s="219"/>
      <c r="JKU10" s="219"/>
      <c r="JKV10" s="219"/>
      <c r="JKW10" s="219"/>
      <c r="JKX10" s="219"/>
      <c r="JKY10" s="219"/>
      <c r="JKZ10" s="219"/>
      <c r="JLA10" s="219"/>
      <c r="JLB10" s="219"/>
      <c r="JLC10" s="219"/>
      <c r="JLD10" s="219"/>
      <c r="JLE10" s="219"/>
      <c r="JLF10" s="219"/>
      <c r="JLG10" s="219"/>
      <c r="JLH10" s="219"/>
      <c r="JLI10" s="219"/>
      <c r="JLJ10" s="219"/>
      <c r="JLK10" s="219"/>
      <c r="JLL10" s="219"/>
      <c r="JLM10" s="219"/>
      <c r="JLN10" s="219"/>
      <c r="JLO10" s="219"/>
      <c r="JLP10" s="219"/>
      <c r="JLQ10" s="219"/>
      <c r="JLR10" s="219"/>
      <c r="JLS10" s="219"/>
      <c r="JLT10" s="219"/>
      <c r="JLY10" s="219"/>
      <c r="JLZ10" s="219"/>
      <c r="JMA10" s="219"/>
      <c r="JMB10" s="219"/>
      <c r="JMC10" s="219"/>
      <c r="JMD10" s="219"/>
      <c r="JME10" s="219"/>
      <c r="JMF10" s="219"/>
      <c r="JMG10" s="219"/>
      <c r="JMH10" s="219"/>
      <c r="JMI10" s="219"/>
      <c r="JOA10" s="219"/>
      <c r="JOB10" s="219"/>
      <c r="JOC10" s="219"/>
      <c r="JOD10" s="219"/>
      <c r="JOE10" s="219"/>
      <c r="JOF10" s="219"/>
      <c r="JOG10" s="219"/>
      <c r="JOH10" s="219"/>
      <c r="JOI10" s="219"/>
      <c r="JOJ10" s="219"/>
      <c r="JOK10" s="219"/>
      <c r="JOL10" s="219"/>
      <c r="JOM10" s="219"/>
      <c r="JON10" s="219"/>
      <c r="JOO10" s="219"/>
      <c r="JOP10" s="219"/>
      <c r="JOQ10" s="219"/>
      <c r="JOR10" s="219"/>
      <c r="JOS10" s="219"/>
      <c r="JOT10" s="219"/>
      <c r="JOU10" s="219"/>
      <c r="JOV10" s="219"/>
      <c r="JOW10" s="219"/>
      <c r="JOX10" s="219"/>
      <c r="JOY10" s="219"/>
      <c r="JOZ10" s="219"/>
      <c r="JPA10" s="219"/>
      <c r="JPB10" s="219"/>
      <c r="JPC10" s="219"/>
      <c r="JPD10" s="219"/>
      <c r="JPE10" s="219"/>
      <c r="JPF10" s="219"/>
      <c r="JPG10" s="219"/>
      <c r="JPH10" s="219"/>
      <c r="JPI10" s="219"/>
      <c r="JPJ10" s="219"/>
      <c r="JPK10" s="219"/>
      <c r="JPL10" s="219"/>
      <c r="JPM10" s="219"/>
      <c r="JPN10" s="219"/>
      <c r="JPO10" s="219"/>
      <c r="JPP10" s="219"/>
      <c r="JPQ10" s="219"/>
      <c r="JPR10" s="219"/>
      <c r="JPS10" s="219"/>
      <c r="JPT10" s="219"/>
      <c r="JPU10" s="219"/>
      <c r="JPV10" s="219"/>
      <c r="JPW10" s="219"/>
      <c r="JPX10" s="219"/>
      <c r="JPY10" s="219"/>
      <c r="JPZ10" s="219"/>
      <c r="JQA10" s="219"/>
      <c r="JQB10" s="219"/>
      <c r="JQC10" s="219"/>
      <c r="JQD10" s="219"/>
      <c r="JQE10" s="219"/>
      <c r="JQF10" s="219"/>
      <c r="JQG10" s="219"/>
      <c r="JQH10" s="219"/>
      <c r="JQI10" s="219"/>
      <c r="JQJ10" s="219"/>
      <c r="JQK10" s="219"/>
      <c r="JQL10" s="219"/>
      <c r="JQM10" s="219"/>
      <c r="JQN10" s="219"/>
      <c r="JQO10" s="219"/>
      <c r="JQP10" s="219"/>
      <c r="JQQ10" s="219"/>
      <c r="JQR10" s="219"/>
      <c r="JQS10" s="219"/>
      <c r="JQT10" s="219"/>
      <c r="JQU10" s="219"/>
      <c r="JQV10" s="219"/>
      <c r="JQW10" s="219"/>
      <c r="JQX10" s="219"/>
      <c r="JQY10" s="219"/>
      <c r="JQZ10" s="219"/>
      <c r="JRA10" s="219"/>
      <c r="JRB10" s="219"/>
      <c r="JRC10" s="219"/>
      <c r="JRD10" s="219"/>
      <c r="JRE10" s="219"/>
      <c r="JRF10" s="219"/>
      <c r="JRG10" s="219"/>
      <c r="JRH10" s="219"/>
      <c r="JRI10" s="219"/>
      <c r="JRJ10" s="219"/>
      <c r="JRK10" s="219"/>
      <c r="JRL10" s="219"/>
      <c r="JRM10" s="219"/>
      <c r="JRN10" s="219"/>
      <c r="JRO10" s="219"/>
      <c r="JRP10" s="219"/>
      <c r="JRQ10" s="219"/>
      <c r="JRR10" s="219"/>
      <c r="JRS10" s="219"/>
      <c r="JRT10" s="219"/>
      <c r="JRU10" s="219"/>
      <c r="JRV10" s="219"/>
      <c r="JRW10" s="219"/>
      <c r="JRX10" s="219"/>
      <c r="JRY10" s="219"/>
      <c r="JRZ10" s="219"/>
      <c r="JSA10" s="219"/>
      <c r="JSB10" s="219"/>
      <c r="JSC10" s="219"/>
      <c r="JSD10" s="219"/>
      <c r="JSE10" s="219"/>
      <c r="JSF10" s="219"/>
      <c r="JSG10" s="219"/>
      <c r="JSH10" s="219"/>
      <c r="JSI10" s="219"/>
      <c r="JSJ10" s="219"/>
      <c r="JSK10" s="219"/>
      <c r="JSL10" s="219"/>
      <c r="JSM10" s="219"/>
      <c r="JSN10" s="219"/>
      <c r="JSO10" s="219"/>
      <c r="JSP10" s="219"/>
      <c r="JSQ10" s="219"/>
      <c r="JSR10" s="219"/>
      <c r="JSS10" s="219"/>
      <c r="JST10" s="219"/>
      <c r="JSU10" s="219"/>
      <c r="JSV10" s="219"/>
      <c r="JSW10" s="219"/>
      <c r="JSX10" s="219"/>
      <c r="JSY10" s="219"/>
      <c r="JSZ10" s="219"/>
      <c r="JTA10" s="219"/>
      <c r="JTB10" s="219"/>
      <c r="JTC10" s="219"/>
      <c r="JTD10" s="219"/>
      <c r="JTE10" s="219"/>
      <c r="JTF10" s="219"/>
      <c r="JTG10" s="219"/>
      <c r="JTH10" s="219"/>
      <c r="JTI10" s="219"/>
      <c r="JTJ10" s="219"/>
      <c r="JTK10" s="219"/>
      <c r="JTL10" s="219"/>
      <c r="JTM10" s="219"/>
      <c r="JTN10" s="219"/>
      <c r="JTO10" s="219"/>
      <c r="JTP10" s="219"/>
      <c r="JTQ10" s="219"/>
      <c r="JTR10" s="219"/>
      <c r="JTS10" s="219"/>
      <c r="JTT10" s="219"/>
      <c r="JTU10" s="219"/>
      <c r="JTV10" s="219"/>
      <c r="JTW10" s="219"/>
      <c r="JTX10" s="219"/>
      <c r="JTY10" s="219"/>
      <c r="JTZ10" s="219"/>
      <c r="JUA10" s="219"/>
      <c r="JUB10" s="219"/>
      <c r="JUC10" s="219"/>
      <c r="JUD10" s="219"/>
      <c r="JUE10" s="219"/>
      <c r="JUF10" s="219"/>
      <c r="JUG10" s="219"/>
      <c r="JUH10" s="219"/>
      <c r="JUI10" s="219"/>
      <c r="JUJ10" s="219"/>
      <c r="JUK10" s="219"/>
      <c r="JUL10" s="219"/>
      <c r="JUM10" s="219"/>
      <c r="JUN10" s="219"/>
      <c r="JUO10" s="219"/>
      <c r="JUP10" s="219"/>
      <c r="JUQ10" s="219"/>
      <c r="JUR10" s="219"/>
      <c r="JUS10" s="219"/>
      <c r="JUT10" s="219"/>
      <c r="JUU10" s="219"/>
      <c r="JUV10" s="219"/>
      <c r="JUW10" s="219"/>
      <c r="JUX10" s="219"/>
      <c r="JUY10" s="219"/>
      <c r="JUZ10" s="219"/>
      <c r="JVA10" s="219"/>
      <c r="JVB10" s="219"/>
      <c r="JVC10" s="219"/>
      <c r="JVD10" s="219"/>
      <c r="JVE10" s="219"/>
      <c r="JVF10" s="219"/>
      <c r="JVG10" s="219"/>
      <c r="JVH10" s="219"/>
      <c r="JVI10" s="219"/>
      <c r="JVJ10" s="219"/>
      <c r="JVK10" s="219"/>
      <c r="JVL10" s="219"/>
      <c r="JVM10" s="219"/>
      <c r="JVN10" s="219"/>
      <c r="JVO10" s="219"/>
      <c r="JVP10" s="219"/>
      <c r="JVU10" s="219"/>
      <c r="JVV10" s="219"/>
      <c r="JVW10" s="219"/>
      <c r="JVX10" s="219"/>
      <c r="JVY10" s="219"/>
      <c r="JVZ10" s="219"/>
      <c r="JWA10" s="219"/>
      <c r="JWB10" s="219"/>
      <c r="JWC10" s="219"/>
      <c r="JWD10" s="219"/>
      <c r="JWE10" s="219"/>
      <c r="JXW10" s="219"/>
      <c r="JXX10" s="219"/>
      <c r="JXY10" s="219"/>
      <c r="JXZ10" s="219"/>
      <c r="JYA10" s="219"/>
      <c r="JYB10" s="219"/>
      <c r="JYC10" s="219"/>
      <c r="JYD10" s="219"/>
      <c r="JYE10" s="219"/>
      <c r="JYF10" s="219"/>
      <c r="JYG10" s="219"/>
      <c r="JYH10" s="219"/>
      <c r="JYI10" s="219"/>
      <c r="JYJ10" s="219"/>
      <c r="JYK10" s="219"/>
      <c r="JYL10" s="219"/>
      <c r="JYM10" s="219"/>
      <c r="JYN10" s="219"/>
      <c r="JYO10" s="219"/>
      <c r="JYP10" s="219"/>
      <c r="JYQ10" s="219"/>
      <c r="JYR10" s="219"/>
      <c r="JYS10" s="219"/>
      <c r="JYT10" s="219"/>
      <c r="JYU10" s="219"/>
      <c r="JYV10" s="219"/>
      <c r="JYW10" s="219"/>
      <c r="JYX10" s="219"/>
      <c r="JYY10" s="219"/>
      <c r="JYZ10" s="219"/>
      <c r="JZA10" s="219"/>
      <c r="JZB10" s="219"/>
      <c r="JZC10" s="219"/>
      <c r="JZD10" s="219"/>
      <c r="JZE10" s="219"/>
      <c r="JZF10" s="219"/>
      <c r="JZG10" s="219"/>
      <c r="JZH10" s="219"/>
      <c r="JZI10" s="219"/>
      <c r="JZJ10" s="219"/>
      <c r="JZK10" s="219"/>
      <c r="JZL10" s="219"/>
      <c r="JZM10" s="219"/>
      <c r="JZN10" s="219"/>
      <c r="JZO10" s="219"/>
      <c r="JZP10" s="219"/>
      <c r="JZQ10" s="219"/>
      <c r="JZR10" s="219"/>
      <c r="JZS10" s="219"/>
      <c r="JZT10" s="219"/>
      <c r="JZU10" s="219"/>
      <c r="JZV10" s="219"/>
      <c r="JZW10" s="219"/>
      <c r="JZX10" s="219"/>
      <c r="JZY10" s="219"/>
      <c r="JZZ10" s="219"/>
      <c r="KAA10" s="219"/>
      <c r="KAB10" s="219"/>
      <c r="KAC10" s="219"/>
      <c r="KAD10" s="219"/>
      <c r="KAE10" s="219"/>
      <c r="KAF10" s="219"/>
      <c r="KAG10" s="219"/>
      <c r="KAH10" s="219"/>
      <c r="KAI10" s="219"/>
      <c r="KAJ10" s="219"/>
      <c r="KAK10" s="219"/>
      <c r="KAL10" s="219"/>
      <c r="KAM10" s="219"/>
      <c r="KAN10" s="219"/>
      <c r="KAO10" s="219"/>
      <c r="KAP10" s="219"/>
      <c r="KAQ10" s="219"/>
      <c r="KAR10" s="219"/>
      <c r="KAS10" s="219"/>
      <c r="KAT10" s="219"/>
      <c r="KAU10" s="219"/>
      <c r="KAV10" s="219"/>
      <c r="KAW10" s="219"/>
      <c r="KAX10" s="219"/>
      <c r="KAY10" s="219"/>
      <c r="KAZ10" s="219"/>
      <c r="KBA10" s="219"/>
      <c r="KBB10" s="219"/>
      <c r="KBC10" s="219"/>
      <c r="KBD10" s="219"/>
      <c r="KBE10" s="219"/>
      <c r="KBF10" s="219"/>
      <c r="KBG10" s="219"/>
      <c r="KBH10" s="219"/>
      <c r="KBI10" s="219"/>
      <c r="KBJ10" s="219"/>
      <c r="KBK10" s="219"/>
      <c r="KBL10" s="219"/>
      <c r="KBM10" s="219"/>
      <c r="KBN10" s="219"/>
      <c r="KBO10" s="219"/>
      <c r="KBP10" s="219"/>
      <c r="KBQ10" s="219"/>
      <c r="KBR10" s="219"/>
      <c r="KBS10" s="219"/>
      <c r="KBT10" s="219"/>
      <c r="KBU10" s="219"/>
      <c r="KBV10" s="219"/>
      <c r="KBW10" s="219"/>
      <c r="KBX10" s="219"/>
      <c r="KBY10" s="219"/>
      <c r="KBZ10" s="219"/>
      <c r="KCA10" s="219"/>
      <c r="KCB10" s="219"/>
      <c r="KCC10" s="219"/>
      <c r="KCD10" s="219"/>
      <c r="KCE10" s="219"/>
      <c r="KCF10" s="219"/>
      <c r="KCG10" s="219"/>
      <c r="KCH10" s="219"/>
      <c r="KCI10" s="219"/>
      <c r="KCJ10" s="219"/>
      <c r="KCK10" s="219"/>
      <c r="KCL10" s="219"/>
      <c r="KCM10" s="219"/>
      <c r="KCN10" s="219"/>
      <c r="KCO10" s="219"/>
      <c r="KCP10" s="219"/>
      <c r="KCQ10" s="219"/>
      <c r="KCR10" s="219"/>
      <c r="KCS10" s="219"/>
      <c r="KCT10" s="219"/>
      <c r="KCU10" s="219"/>
      <c r="KCV10" s="219"/>
      <c r="KCW10" s="219"/>
      <c r="KCX10" s="219"/>
      <c r="KCY10" s="219"/>
      <c r="KCZ10" s="219"/>
      <c r="KDA10" s="219"/>
      <c r="KDB10" s="219"/>
      <c r="KDC10" s="219"/>
      <c r="KDD10" s="219"/>
      <c r="KDE10" s="219"/>
      <c r="KDF10" s="219"/>
      <c r="KDG10" s="219"/>
      <c r="KDH10" s="219"/>
      <c r="KDI10" s="219"/>
      <c r="KDJ10" s="219"/>
      <c r="KDK10" s="219"/>
      <c r="KDL10" s="219"/>
      <c r="KDM10" s="219"/>
      <c r="KDN10" s="219"/>
      <c r="KDO10" s="219"/>
      <c r="KDP10" s="219"/>
      <c r="KDQ10" s="219"/>
      <c r="KDR10" s="219"/>
      <c r="KDS10" s="219"/>
      <c r="KDT10" s="219"/>
      <c r="KDU10" s="219"/>
      <c r="KDV10" s="219"/>
      <c r="KDW10" s="219"/>
      <c r="KDX10" s="219"/>
      <c r="KDY10" s="219"/>
      <c r="KDZ10" s="219"/>
      <c r="KEA10" s="219"/>
      <c r="KEB10" s="219"/>
      <c r="KEC10" s="219"/>
      <c r="KED10" s="219"/>
      <c r="KEE10" s="219"/>
      <c r="KEF10" s="219"/>
      <c r="KEG10" s="219"/>
      <c r="KEH10" s="219"/>
      <c r="KEI10" s="219"/>
      <c r="KEJ10" s="219"/>
      <c r="KEK10" s="219"/>
      <c r="KEL10" s="219"/>
      <c r="KEM10" s="219"/>
      <c r="KEN10" s="219"/>
      <c r="KEO10" s="219"/>
      <c r="KEP10" s="219"/>
      <c r="KEQ10" s="219"/>
      <c r="KER10" s="219"/>
      <c r="KES10" s="219"/>
      <c r="KET10" s="219"/>
      <c r="KEU10" s="219"/>
      <c r="KEV10" s="219"/>
      <c r="KEW10" s="219"/>
      <c r="KEX10" s="219"/>
      <c r="KEY10" s="219"/>
      <c r="KEZ10" s="219"/>
      <c r="KFA10" s="219"/>
      <c r="KFB10" s="219"/>
      <c r="KFC10" s="219"/>
      <c r="KFD10" s="219"/>
      <c r="KFE10" s="219"/>
      <c r="KFF10" s="219"/>
      <c r="KFG10" s="219"/>
      <c r="KFH10" s="219"/>
      <c r="KFI10" s="219"/>
      <c r="KFJ10" s="219"/>
      <c r="KFK10" s="219"/>
      <c r="KFL10" s="219"/>
      <c r="KFQ10" s="219"/>
      <c r="KFR10" s="219"/>
      <c r="KFS10" s="219"/>
      <c r="KFT10" s="219"/>
      <c r="KFU10" s="219"/>
      <c r="KFV10" s="219"/>
      <c r="KFW10" s="219"/>
      <c r="KFX10" s="219"/>
      <c r="KFY10" s="219"/>
      <c r="KFZ10" s="219"/>
      <c r="KGA10" s="219"/>
      <c r="KHS10" s="219"/>
      <c r="KHT10" s="219"/>
      <c r="KHU10" s="219"/>
      <c r="KHV10" s="219"/>
      <c r="KHW10" s="219"/>
      <c r="KHX10" s="219"/>
      <c r="KHY10" s="219"/>
      <c r="KHZ10" s="219"/>
      <c r="KIA10" s="219"/>
      <c r="KIB10" s="219"/>
      <c r="KIC10" s="219"/>
      <c r="KID10" s="219"/>
      <c r="KIE10" s="219"/>
      <c r="KIF10" s="219"/>
      <c r="KIG10" s="219"/>
      <c r="KIH10" s="219"/>
      <c r="KII10" s="219"/>
      <c r="KIJ10" s="219"/>
      <c r="KIK10" s="219"/>
      <c r="KIL10" s="219"/>
      <c r="KIM10" s="219"/>
      <c r="KIN10" s="219"/>
      <c r="KIO10" s="219"/>
      <c r="KIP10" s="219"/>
      <c r="KIQ10" s="219"/>
      <c r="KIR10" s="219"/>
      <c r="KIS10" s="219"/>
      <c r="KIT10" s="219"/>
      <c r="KIU10" s="219"/>
      <c r="KIV10" s="219"/>
      <c r="KIW10" s="219"/>
      <c r="KIX10" s="219"/>
      <c r="KIY10" s="219"/>
      <c r="KIZ10" s="219"/>
      <c r="KJA10" s="219"/>
      <c r="KJB10" s="219"/>
      <c r="KJC10" s="219"/>
      <c r="KJD10" s="219"/>
      <c r="KJE10" s="219"/>
      <c r="KJF10" s="219"/>
      <c r="KJG10" s="219"/>
      <c r="KJH10" s="219"/>
      <c r="KJI10" s="219"/>
      <c r="KJJ10" s="219"/>
      <c r="KJK10" s="219"/>
      <c r="KJL10" s="219"/>
      <c r="KJM10" s="219"/>
      <c r="KJN10" s="219"/>
      <c r="KJO10" s="219"/>
      <c r="KJP10" s="219"/>
      <c r="KJQ10" s="219"/>
      <c r="KJR10" s="219"/>
      <c r="KJS10" s="219"/>
      <c r="KJT10" s="219"/>
      <c r="KJU10" s="219"/>
      <c r="KJV10" s="219"/>
      <c r="KJW10" s="219"/>
      <c r="KJX10" s="219"/>
      <c r="KJY10" s="219"/>
      <c r="KJZ10" s="219"/>
      <c r="KKA10" s="219"/>
      <c r="KKB10" s="219"/>
      <c r="KKC10" s="219"/>
      <c r="KKD10" s="219"/>
      <c r="KKE10" s="219"/>
      <c r="KKF10" s="219"/>
      <c r="KKG10" s="219"/>
      <c r="KKH10" s="219"/>
      <c r="KKI10" s="219"/>
      <c r="KKJ10" s="219"/>
      <c r="KKK10" s="219"/>
      <c r="KKL10" s="219"/>
      <c r="KKM10" s="219"/>
      <c r="KKN10" s="219"/>
      <c r="KKO10" s="219"/>
      <c r="KKP10" s="219"/>
      <c r="KKQ10" s="219"/>
      <c r="KKR10" s="219"/>
      <c r="KKS10" s="219"/>
      <c r="KKT10" s="219"/>
      <c r="KKU10" s="219"/>
      <c r="KKV10" s="219"/>
      <c r="KKW10" s="219"/>
      <c r="KKX10" s="219"/>
      <c r="KKY10" s="219"/>
      <c r="KKZ10" s="219"/>
      <c r="KLA10" s="219"/>
      <c r="KLB10" s="219"/>
      <c r="KLC10" s="219"/>
      <c r="KLD10" s="219"/>
      <c r="KLE10" s="219"/>
      <c r="KLF10" s="219"/>
      <c r="KLG10" s="219"/>
      <c r="KLH10" s="219"/>
      <c r="KLI10" s="219"/>
      <c r="KLJ10" s="219"/>
      <c r="KLK10" s="219"/>
      <c r="KLL10" s="219"/>
      <c r="KLM10" s="219"/>
      <c r="KLN10" s="219"/>
      <c r="KLO10" s="219"/>
      <c r="KLP10" s="219"/>
      <c r="KLQ10" s="219"/>
      <c r="KLR10" s="219"/>
      <c r="KLS10" s="219"/>
      <c r="KLT10" s="219"/>
      <c r="KLU10" s="219"/>
      <c r="KLV10" s="219"/>
      <c r="KLW10" s="219"/>
      <c r="KLX10" s="219"/>
      <c r="KLY10" s="219"/>
      <c r="KLZ10" s="219"/>
      <c r="KMA10" s="219"/>
      <c r="KMB10" s="219"/>
      <c r="KMC10" s="219"/>
      <c r="KMD10" s="219"/>
      <c r="KME10" s="219"/>
      <c r="KMF10" s="219"/>
      <c r="KMG10" s="219"/>
      <c r="KMH10" s="219"/>
      <c r="KMI10" s="219"/>
      <c r="KMJ10" s="219"/>
      <c r="KMK10" s="219"/>
      <c r="KML10" s="219"/>
      <c r="KMM10" s="219"/>
      <c r="KMN10" s="219"/>
      <c r="KMO10" s="219"/>
      <c r="KMP10" s="219"/>
      <c r="KMQ10" s="219"/>
      <c r="KMR10" s="219"/>
      <c r="KMS10" s="219"/>
      <c r="KMT10" s="219"/>
      <c r="KMU10" s="219"/>
      <c r="KMV10" s="219"/>
      <c r="KMW10" s="219"/>
      <c r="KMX10" s="219"/>
      <c r="KMY10" s="219"/>
      <c r="KMZ10" s="219"/>
      <c r="KNA10" s="219"/>
      <c r="KNB10" s="219"/>
      <c r="KNC10" s="219"/>
      <c r="KND10" s="219"/>
      <c r="KNE10" s="219"/>
      <c r="KNF10" s="219"/>
      <c r="KNG10" s="219"/>
      <c r="KNH10" s="219"/>
      <c r="KNI10" s="219"/>
      <c r="KNJ10" s="219"/>
      <c r="KNK10" s="219"/>
      <c r="KNL10" s="219"/>
      <c r="KNM10" s="219"/>
      <c r="KNN10" s="219"/>
      <c r="KNO10" s="219"/>
      <c r="KNP10" s="219"/>
      <c r="KNQ10" s="219"/>
      <c r="KNR10" s="219"/>
      <c r="KNS10" s="219"/>
      <c r="KNT10" s="219"/>
      <c r="KNU10" s="219"/>
      <c r="KNV10" s="219"/>
      <c r="KNW10" s="219"/>
      <c r="KNX10" s="219"/>
      <c r="KNY10" s="219"/>
      <c r="KNZ10" s="219"/>
      <c r="KOA10" s="219"/>
      <c r="KOB10" s="219"/>
      <c r="KOC10" s="219"/>
      <c r="KOD10" s="219"/>
      <c r="KOE10" s="219"/>
      <c r="KOF10" s="219"/>
      <c r="KOG10" s="219"/>
      <c r="KOH10" s="219"/>
      <c r="KOI10" s="219"/>
      <c r="KOJ10" s="219"/>
      <c r="KOK10" s="219"/>
      <c r="KOL10" s="219"/>
      <c r="KOM10" s="219"/>
      <c r="KON10" s="219"/>
      <c r="KOO10" s="219"/>
      <c r="KOP10" s="219"/>
      <c r="KOQ10" s="219"/>
      <c r="KOR10" s="219"/>
      <c r="KOS10" s="219"/>
      <c r="KOT10" s="219"/>
      <c r="KOU10" s="219"/>
      <c r="KOV10" s="219"/>
      <c r="KOW10" s="219"/>
      <c r="KOX10" s="219"/>
      <c r="KOY10" s="219"/>
      <c r="KOZ10" s="219"/>
      <c r="KPA10" s="219"/>
      <c r="KPB10" s="219"/>
      <c r="KPC10" s="219"/>
      <c r="KPD10" s="219"/>
      <c r="KPE10" s="219"/>
      <c r="KPF10" s="219"/>
      <c r="KPG10" s="219"/>
      <c r="KPH10" s="219"/>
      <c r="KPM10" s="219"/>
      <c r="KPN10" s="219"/>
      <c r="KPO10" s="219"/>
      <c r="KPP10" s="219"/>
      <c r="KPQ10" s="219"/>
      <c r="KPR10" s="219"/>
      <c r="KPS10" s="219"/>
      <c r="KPT10" s="219"/>
      <c r="KPU10" s="219"/>
      <c r="KPV10" s="219"/>
      <c r="KPW10" s="219"/>
      <c r="KRO10" s="219"/>
      <c r="KRP10" s="219"/>
      <c r="KRQ10" s="219"/>
      <c r="KRR10" s="219"/>
      <c r="KRS10" s="219"/>
      <c r="KRT10" s="219"/>
      <c r="KRU10" s="219"/>
      <c r="KRV10" s="219"/>
      <c r="KRW10" s="219"/>
      <c r="KRX10" s="219"/>
      <c r="KRY10" s="219"/>
      <c r="KRZ10" s="219"/>
      <c r="KSA10" s="219"/>
      <c r="KSB10" s="219"/>
      <c r="KSC10" s="219"/>
      <c r="KSD10" s="219"/>
      <c r="KSE10" s="219"/>
      <c r="KSF10" s="219"/>
      <c r="KSG10" s="219"/>
      <c r="KSH10" s="219"/>
      <c r="KSI10" s="219"/>
      <c r="KSJ10" s="219"/>
      <c r="KSK10" s="219"/>
      <c r="KSL10" s="219"/>
      <c r="KSM10" s="219"/>
      <c r="KSN10" s="219"/>
      <c r="KSO10" s="219"/>
      <c r="KSP10" s="219"/>
      <c r="KSQ10" s="219"/>
      <c r="KSR10" s="219"/>
      <c r="KSS10" s="219"/>
      <c r="KST10" s="219"/>
      <c r="KSU10" s="219"/>
      <c r="KSV10" s="219"/>
      <c r="KSW10" s="219"/>
      <c r="KSX10" s="219"/>
      <c r="KSY10" s="219"/>
      <c r="KSZ10" s="219"/>
      <c r="KTA10" s="219"/>
      <c r="KTB10" s="219"/>
      <c r="KTC10" s="219"/>
      <c r="KTD10" s="219"/>
      <c r="KTE10" s="219"/>
      <c r="KTF10" s="219"/>
      <c r="KTG10" s="219"/>
      <c r="KTH10" s="219"/>
      <c r="KTI10" s="219"/>
      <c r="KTJ10" s="219"/>
      <c r="KTK10" s="219"/>
      <c r="KTL10" s="219"/>
      <c r="KTM10" s="219"/>
      <c r="KTN10" s="219"/>
      <c r="KTO10" s="219"/>
      <c r="KTP10" s="219"/>
      <c r="KTQ10" s="219"/>
      <c r="KTR10" s="219"/>
      <c r="KTS10" s="219"/>
      <c r="KTT10" s="219"/>
      <c r="KTU10" s="219"/>
      <c r="KTV10" s="219"/>
      <c r="KTW10" s="219"/>
      <c r="KTX10" s="219"/>
      <c r="KTY10" s="219"/>
      <c r="KTZ10" s="219"/>
      <c r="KUA10" s="219"/>
      <c r="KUB10" s="219"/>
      <c r="KUC10" s="219"/>
      <c r="KUD10" s="219"/>
      <c r="KUE10" s="219"/>
      <c r="KUF10" s="219"/>
      <c r="KUG10" s="219"/>
      <c r="KUH10" s="219"/>
      <c r="KUI10" s="219"/>
      <c r="KUJ10" s="219"/>
      <c r="KUK10" s="219"/>
      <c r="KUL10" s="219"/>
      <c r="KUM10" s="219"/>
      <c r="KUN10" s="219"/>
      <c r="KUO10" s="219"/>
      <c r="KUP10" s="219"/>
      <c r="KUQ10" s="219"/>
      <c r="KUR10" s="219"/>
      <c r="KUS10" s="219"/>
      <c r="KUT10" s="219"/>
      <c r="KUU10" s="219"/>
      <c r="KUV10" s="219"/>
      <c r="KUW10" s="219"/>
      <c r="KUX10" s="219"/>
      <c r="KUY10" s="219"/>
      <c r="KUZ10" s="219"/>
      <c r="KVA10" s="219"/>
      <c r="KVB10" s="219"/>
      <c r="KVC10" s="219"/>
      <c r="KVD10" s="219"/>
      <c r="KVE10" s="219"/>
      <c r="KVF10" s="219"/>
      <c r="KVG10" s="219"/>
      <c r="KVH10" s="219"/>
      <c r="KVI10" s="219"/>
      <c r="KVJ10" s="219"/>
      <c r="KVK10" s="219"/>
      <c r="KVL10" s="219"/>
      <c r="KVM10" s="219"/>
      <c r="KVN10" s="219"/>
      <c r="KVO10" s="219"/>
      <c r="KVP10" s="219"/>
      <c r="KVQ10" s="219"/>
      <c r="KVR10" s="219"/>
      <c r="KVS10" s="219"/>
      <c r="KVT10" s="219"/>
      <c r="KVU10" s="219"/>
      <c r="KVV10" s="219"/>
      <c r="KVW10" s="219"/>
      <c r="KVX10" s="219"/>
      <c r="KVY10" s="219"/>
      <c r="KVZ10" s="219"/>
      <c r="KWA10" s="219"/>
      <c r="KWB10" s="219"/>
      <c r="KWC10" s="219"/>
      <c r="KWD10" s="219"/>
      <c r="KWE10" s="219"/>
      <c r="KWF10" s="219"/>
      <c r="KWG10" s="219"/>
      <c r="KWH10" s="219"/>
      <c r="KWI10" s="219"/>
      <c r="KWJ10" s="219"/>
      <c r="KWK10" s="219"/>
      <c r="KWL10" s="219"/>
      <c r="KWM10" s="219"/>
      <c r="KWN10" s="219"/>
      <c r="KWO10" s="219"/>
      <c r="KWP10" s="219"/>
      <c r="KWQ10" s="219"/>
      <c r="KWR10" s="219"/>
      <c r="KWS10" s="219"/>
      <c r="KWT10" s="219"/>
      <c r="KWU10" s="219"/>
      <c r="KWV10" s="219"/>
      <c r="KWW10" s="219"/>
      <c r="KWX10" s="219"/>
      <c r="KWY10" s="219"/>
      <c r="KWZ10" s="219"/>
      <c r="KXA10" s="219"/>
      <c r="KXB10" s="219"/>
      <c r="KXC10" s="219"/>
      <c r="KXD10" s="219"/>
      <c r="KXE10" s="219"/>
      <c r="KXF10" s="219"/>
      <c r="KXG10" s="219"/>
      <c r="KXH10" s="219"/>
      <c r="KXI10" s="219"/>
      <c r="KXJ10" s="219"/>
      <c r="KXK10" s="219"/>
      <c r="KXL10" s="219"/>
      <c r="KXM10" s="219"/>
      <c r="KXN10" s="219"/>
      <c r="KXO10" s="219"/>
      <c r="KXP10" s="219"/>
      <c r="KXQ10" s="219"/>
      <c r="KXR10" s="219"/>
      <c r="KXS10" s="219"/>
      <c r="KXT10" s="219"/>
      <c r="KXU10" s="219"/>
      <c r="KXV10" s="219"/>
      <c r="KXW10" s="219"/>
      <c r="KXX10" s="219"/>
      <c r="KXY10" s="219"/>
      <c r="KXZ10" s="219"/>
      <c r="KYA10" s="219"/>
      <c r="KYB10" s="219"/>
      <c r="KYC10" s="219"/>
      <c r="KYD10" s="219"/>
      <c r="KYE10" s="219"/>
      <c r="KYF10" s="219"/>
      <c r="KYG10" s="219"/>
      <c r="KYH10" s="219"/>
      <c r="KYI10" s="219"/>
      <c r="KYJ10" s="219"/>
      <c r="KYK10" s="219"/>
      <c r="KYL10" s="219"/>
      <c r="KYM10" s="219"/>
      <c r="KYN10" s="219"/>
      <c r="KYO10" s="219"/>
      <c r="KYP10" s="219"/>
      <c r="KYQ10" s="219"/>
      <c r="KYR10" s="219"/>
      <c r="KYS10" s="219"/>
      <c r="KYT10" s="219"/>
      <c r="KYU10" s="219"/>
      <c r="KYV10" s="219"/>
      <c r="KYW10" s="219"/>
      <c r="KYX10" s="219"/>
      <c r="KYY10" s="219"/>
      <c r="KYZ10" s="219"/>
      <c r="KZA10" s="219"/>
      <c r="KZB10" s="219"/>
      <c r="KZC10" s="219"/>
      <c r="KZD10" s="219"/>
      <c r="KZI10" s="219"/>
      <c r="KZJ10" s="219"/>
      <c r="KZK10" s="219"/>
      <c r="KZL10" s="219"/>
      <c r="KZM10" s="219"/>
      <c r="KZN10" s="219"/>
      <c r="KZO10" s="219"/>
      <c r="KZP10" s="219"/>
      <c r="KZQ10" s="219"/>
      <c r="KZR10" s="219"/>
      <c r="KZS10" s="219"/>
      <c r="LBK10" s="219"/>
      <c r="LBL10" s="219"/>
      <c r="LBM10" s="219"/>
      <c r="LBN10" s="219"/>
      <c r="LBO10" s="219"/>
      <c r="LBP10" s="219"/>
      <c r="LBQ10" s="219"/>
      <c r="LBR10" s="219"/>
      <c r="LBS10" s="219"/>
      <c r="LBT10" s="219"/>
      <c r="LBU10" s="219"/>
      <c r="LBV10" s="219"/>
      <c r="LBW10" s="219"/>
      <c r="LBX10" s="219"/>
      <c r="LBY10" s="219"/>
      <c r="LBZ10" s="219"/>
      <c r="LCA10" s="219"/>
      <c r="LCB10" s="219"/>
      <c r="LCC10" s="219"/>
      <c r="LCD10" s="219"/>
      <c r="LCE10" s="219"/>
      <c r="LCF10" s="219"/>
      <c r="LCG10" s="219"/>
      <c r="LCH10" s="219"/>
      <c r="LCI10" s="219"/>
      <c r="LCJ10" s="219"/>
      <c r="LCK10" s="219"/>
      <c r="LCL10" s="219"/>
      <c r="LCM10" s="219"/>
      <c r="LCN10" s="219"/>
      <c r="LCO10" s="219"/>
      <c r="LCP10" s="219"/>
      <c r="LCQ10" s="219"/>
      <c r="LCR10" s="219"/>
      <c r="LCS10" s="219"/>
      <c r="LCT10" s="219"/>
      <c r="LCU10" s="219"/>
      <c r="LCV10" s="219"/>
      <c r="LCW10" s="219"/>
      <c r="LCX10" s="219"/>
      <c r="LCY10" s="219"/>
      <c r="LCZ10" s="219"/>
      <c r="LDA10" s="219"/>
      <c r="LDB10" s="219"/>
      <c r="LDC10" s="219"/>
      <c r="LDD10" s="219"/>
      <c r="LDE10" s="219"/>
      <c r="LDF10" s="219"/>
      <c r="LDG10" s="219"/>
      <c r="LDH10" s="219"/>
      <c r="LDI10" s="219"/>
      <c r="LDJ10" s="219"/>
      <c r="LDK10" s="219"/>
      <c r="LDL10" s="219"/>
      <c r="LDM10" s="219"/>
      <c r="LDN10" s="219"/>
      <c r="LDO10" s="219"/>
      <c r="LDP10" s="219"/>
      <c r="LDQ10" s="219"/>
      <c r="LDR10" s="219"/>
      <c r="LDS10" s="219"/>
      <c r="LDT10" s="219"/>
      <c r="LDU10" s="219"/>
      <c r="LDV10" s="219"/>
      <c r="LDW10" s="219"/>
      <c r="LDX10" s="219"/>
      <c r="LDY10" s="219"/>
      <c r="LDZ10" s="219"/>
      <c r="LEA10" s="219"/>
      <c r="LEB10" s="219"/>
      <c r="LEC10" s="219"/>
      <c r="LED10" s="219"/>
      <c r="LEE10" s="219"/>
      <c r="LEF10" s="219"/>
      <c r="LEG10" s="219"/>
      <c r="LEH10" s="219"/>
      <c r="LEI10" s="219"/>
      <c r="LEJ10" s="219"/>
      <c r="LEK10" s="219"/>
      <c r="LEL10" s="219"/>
      <c r="LEM10" s="219"/>
      <c r="LEN10" s="219"/>
      <c r="LEO10" s="219"/>
      <c r="LEP10" s="219"/>
      <c r="LEQ10" s="219"/>
      <c r="LER10" s="219"/>
      <c r="LES10" s="219"/>
      <c r="LET10" s="219"/>
      <c r="LEU10" s="219"/>
      <c r="LEV10" s="219"/>
      <c r="LEW10" s="219"/>
      <c r="LEX10" s="219"/>
      <c r="LEY10" s="219"/>
      <c r="LEZ10" s="219"/>
      <c r="LFA10" s="219"/>
      <c r="LFB10" s="219"/>
      <c r="LFC10" s="219"/>
      <c r="LFD10" s="219"/>
      <c r="LFE10" s="219"/>
      <c r="LFF10" s="219"/>
      <c r="LFG10" s="219"/>
      <c r="LFH10" s="219"/>
      <c r="LFI10" s="219"/>
      <c r="LFJ10" s="219"/>
      <c r="LFK10" s="219"/>
      <c r="LFL10" s="219"/>
      <c r="LFM10" s="219"/>
      <c r="LFN10" s="219"/>
      <c r="LFO10" s="219"/>
      <c r="LFP10" s="219"/>
      <c r="LFQ10" s="219"/>
      <c r="LFR10" s="219"/>
      <c r="LFS10" s="219"/>
      <c r="LFT10" s="219"/>
      <c r="LFU10" s="219"/>
      <c r="LFV10" s="219"/>
      <c r="LFW10" s="219"/>
      <c r="LFX10" s="219"/>
      <c r="LFY10" s="219"/>
      <c r="LFZ10" s="219"/>
      <c r="LGA10" s="219"/>
      <c r="LGB10" s="219"/>
      <c r="LGC10" s="219"/>
      <c r="LGD10" s="219"/>
      <c r="LGE10" s="219"/>
      <c r="LGF10" s="219"/>
      <c r="LGG10" s="219"/>
      <c r="LGH10" s="219"/>
      <c r="LGI10" s="219"/>
      <c r="LGJ10" s="219"/>
      <c r="LGK10" s="219"/>
      <c r="LGL10" s="219"/>
      <c r="LGM10" s="219"/>
      <c r="LGN10" s="219"/>
      <c r="LGO10" s="219"/>
      <c r="LGP10" s="219"/>
      <c r="LGQ10" s="219"/>
      <c r="LGR10" s="219"/>
      <c r="LGS10" s="219"/>
      <c r="LGT10" s="219"/>
      <c r="LGU10" s="219"/>
      <c r="LGV10" s="219"/>
      <c r="LGW10" s="219"/>
      <c r="LGX10" s="219"/>
      <c r="LGY10" s="219"/>
      <c r="LGZ10" s="219"/>
      <c r="LHA10" s="219"/>
      <c r="LHB10" s="219"/>
      <c r="LHC10" s="219"/>
      <c r="LHD10" s="219"/>
      <c r="LHE10" s="219"/>
      <c r="LHF10" s="219"/>
      <c r="LHG10" s="219"/>
      <c r="LHH10" s="219"/>
      <c r="LHI10" s="219"/>
      <c r="LHJ10" s="219"/>
      <c r="LHK10" s="219"/>
      <c r="LHL10" s="219"/>
      <c r="LHM10" s="219"/>
      <c r="LHN10" s="219"/>
      <c r="LHO10" s="219"/>
      <c r="LHP10" s="219"/>
      <c r="LHQ10" s="219"/>
      <c r="LHR10" s="219"/>
      <c r="LHS10" s="219"/>
      <c r="LHT10" s="219"/>
      <c r="LHU10" s="219"/>
      <c r="LHV10" s="219"/>
      <c r="LHW10" s="219"/>
      <c r="LHX10" s="219"/>
      <c r="LHY10" s="219"/>
      <c r="LHZ10" s="219"/>
      <c r="LIA10" s="219"/>
      <c r="LIB10" s="219"/>
      <c r="LIC10" s="219"/>
      <c r="LID10" s="219"/>
      <c r="LIE10" s="219"/>
      <c r="LIF10" s="219"/>
      <c r="LIG10" s="219"/>
      <c r="LIH10" s="219"/>
      <c r="LII10" s="219"/>
      <c r="LIJ10" s="219"/>
      <c r="LIK10" s="219"/>
      <c r="LIL10" s="219"/>
      <c r="LIM10" s="219"/>
      <c r="LIN10" s="219"/>
      <c r="LIO10" s="219"/>
      <c r="LIP10" s="219"/>
      <c r="LIQ10" s="219"/>
      <c r="LIR10" s="219"/>
      <c r="LIS10" s="219"/>
      <c r="LIT10" s="219"/>
      <c r="LIU10" s="219"/>
      <c r="LIV10" s="219"/>
      <c r="LIW10" s="219"/>
      <c r="LIX10" s="219"/>
      <c r="LIY10" s="219"/>
      <c r="LIZ10" s="219"/>
      <c r="LJE10" s="219"/>
      <c r="LJF10" s="219"/>
      <c r="LJG10" s="219"/>
      <c r="LJH10" s="219"/>
      <c r="LJI10" s="219"/>
      <c r="LJJ10" s="219"/>
      <c r="LJK10" s="219"/>
      <c r="LJL10" s="219"/>
      <c r="LJM10" s="219"/>
      <c r="LJN10" s="219"/>
      <c r="LJO10" s="219"/>
      <c r="LLG10" s="219"/>
      <c r="LLH10" s="219"/>
      <c r="LLI10" s="219"/>
      <c r="LLJ10" s="219"/>
      <c r="LLK10" s="219"/>
      <c r="LLL10" s="219"/>
      <c r="LLM10" s="219"/>
      <c r="LLN10" s="219"/>
      <c r="LLO10" s="219"/>
      <c r="LLP10" s="219"/>
      <c r="LLQ10" s="219"/>
      <c r="LLR10" s="219"/>
      <c r="LLS10" s="219"/>
      <c r="LLT10" s="219"/>
      <c r="LLU10" s="219"/>
      <c r="LLV10" s="219"/>
      <c r="LLW10" s="219"/>
      <c r="LLX10" s="219"/>
      <c r="LLY10" s="219"/>
      <c r="LLZ10" s="219"/>
      <c r="LMA10" s="219"/>
      <c r="LMB10" s="219"/>
      <c r="LMC10" s="219"/>
      <c r="LMD10" s="219"/>
      <c r="LME10" s="219"/>
      <c r="LMF10" s="219"/>
      <c r="LMG10" s="219"/>
      <c r="LMH10" s="219"/>
      <c r="LMI10" s="219"/>
      <c r="LMJ10" s="219"/>
      <c r="LMK10" s="219"/>
      <c r="LML10" s="219"/>
      <c r="LMM10" s="219"/>
      <c r="LMN10" s="219"/>
      <c r="LMO10" s="219"/>
      <c r="LMP10" s="219"/>
      <c r="LMQ10" s="219"/>
      <c r="LMR10" s="219"/>
      <c r="LMS10" s="219"/>
      <c r="LMT10" s="219"/>
      <c r="LMU10" s="219"/>
      <c r="LMV10" s="219"/>
      <c r="LMW10" s="219"/>
      <c r="LMX10" s="219"/>
      <c r="LMY10" s="219"/>
      <c r="LMZ10" s="219"/>
      <c r="LNA10" s="219"/>
      <c r="LNB10" s="219"/>
      <c r="LNC10" s="219"/>
      <c r="LND10" s="219"/>
      <c r="LNE10" s="219"/>
      <c r="LNF10" s="219"/>
      <c r="LNG10" s="219"/>
      <c r="LNH10" s="219"/>
      <c r="LNI10" s="219"/>
      <c r="LNJ10" s="219"/>
      <c r="LNK10" s="219"/>
      <c r="LNL10" s="219"/>
      <c r="LNM10" s="219"/>
      <c r="LNN10" s="219"/>
      <c r="LNO10" s="219"/>
      <c r="LNP10" s="219"/>
      <c r="LNQ10" s="219"/>
      <c r="LNR10" s="219"/>
      <c r="LNS10" s="219"/>
      <c r="LNT10" s="219"/>
      <c r="LNU10" s="219"/>
      <c r="LNV10" s="219"/>
      <c r="LNW10" s="219"/>
      <c r="LNX10" s="219"/>
      <c r="LNY10" s="219"/>
      <c r="LNZ10" s="219"/>
      <c r="LOA10" s="219"/>
      <c r="LOB10" s="219"/>
      <c r="LOC10" s="219"/>
      <c r="LOD10" s="219"/>
      <c r="LOE10" s="219"/>
      <c r="LOF10" s="219"/>
      <c r="LOG10" s="219"/>
      <c r="LOH10" s="219"/>
      <c r="LOI10" s="219"/>
      <c r="LOJ10" s="219"/>
      <c r="LOK10" s="219"/>
      <c r="LOL10" s="219"/>
      <c r="LOM10" s="219"/>
      <c r="LON10" s="219"/>
      <c r="LOO10" s="219"/>
      <c r="LOP10" s="219"/>
      <c r="LOQ10" s="219"/>
      <c r="LOR10" s="219"/>
      <c r="LOS10" s="219"/>
      <c r="LOT10" s="219"/>
      <c r="LOU10" s="219"/>
      <c r="LOV10" s="219"/>
      <c r="LOW10" s="219"/>
      <c r="LOX10" s="219"/>
      <c r="LOY10" s="219"/>
      <c r="LOZ10" s="219"/>
      <c r="LPA10" s="219"/>
      <c r="LPB10" s="219"/>
      <c r="LPC10" s="219"/>
      <c r="LPD10" s="219"/>
      <c r="LPE10" s="219"/>
      <c r="LPF10" s="219"/>
      <c r="LPG10" s="219"/>
      <c r="LPH10" s="219"/>
      <c r="LPI10" s="219"/>
      <c r="LPJ10" s="219"/>
      <c r="LPK10" s="219"/>
      <c r="LPL10" s="219"/>
      <c r="LPM10" s="219"/>
      <c r="LPN10" s="219"/>
      <c r="LPO10" s="219"/>
      <c r="LPP10" s="219"/>
      <c r="LPQ10" s="219"/>
      <c r="LPR10" s="219"/>
      <c r="LPS10" s="219"/>
      <c r="LPT10" s="219"/>
      <c r="LPU10" s="219"/>
      <c r="LPV10" s="219"/>
      <c r="LPW10" s="219"/>
      <c r="LPX10" s="219"/>
      <c r="LPY10" s="219"/>
      <c r="LPZ10" s="219"/>
      <c r="LQA10" s="219"/>
      <c r="LQB10" s="219"/>
      <c r="LQC10" s="219"/>
      <c r="LQD10" s="219"/>
      <c r="LQE10" s="219"/>
      <c r="LQF10" s="219"/>
      <c r="LQG10" s="219"/>
      <c r="LQH10" s="219"/>
      <c r="LQI10" s="219"/>
      <c r="LQJ10" s="219"/>
      <c r="LQK10" s="219"/>
      <c r="LQL10" s="219"/>
      <c r="LQM10" s="219"/>
      <c r="LQN10" s="219"/>
      <c r="LQO10" s="219"/>
      <c r="LQP10" s="219"/>
      <c r="LQQ10" s="219"/>
      <c r="LQR10" s="219"/>
      <c r="LQS10" s="219"/>
      <c r="LQT10" s="219"/>
      <c r="LQU10" s="219"/>
      <c r="LQV10" s="219"/>
      <c r="LQW10" s="219"/>
      <c r="LQX10" s="219"/>
      <c r="LQY10" s="219"/>
      <c r="LQZ10" s="219"/>
      <c r="LRA10" s="219"/>
      <c r="LRB10" s="219"/>
      <c r="LRC10" s="219"/>
      <c r="LRD10" s="219"/>
      <c r="LRE10" s="219"/>
      <c r="LRF10" s="219"/>
      <c r="LRG10" s="219"/>
      <c r="LRH10" s="219"/>
      <c r="LRI10" s="219"/>
      <c r="LRJ10" s="219"/>
      <c r="LRK10" s="219"/>
      <c r="LRL10" s="219"/>
      <c r="LRM10" s="219"/>
      <c r="LRN10" s="219"/>
      <c r="LRO10" s="219"/>
      <c r="LRP10" s="219"/>
      <c r="LRQ10" s="219"/>
      <c r="LRR10" s="219"/>
      <c r="LRS10" s="219"/>
      <c r="LRT10" s="219"/>
      <c r="LRU10" s="219"/>
      <c r="LRV10" s="219"/>
      <c r="LRW10" s="219"/>
      <c r="LRX10" s="219"/>
      <c r="LRY10" s="219"/>
      <c r="LRZ10" s="219"/>
      <c r="LSA10" s="219"/>
      <c r="LSB10" s="219"/>
      <c r="LSC10" s="219"/>
      <c r="LSD10" s="219"/>
      <c r="LSE10" s="219"/>
      <c r="LSF10" s="219"/>
      <c r="LSG10" s="219"/>
      <c r="LSH10" s="219"/>
      <c r="LSI10" s="219"/>
      <c r="LSJ10" s="219"/>
      <c r="LSK10" s="219"/>
      <c r="LSL10" s="219"/>
      <c r="LSM10" s="219"/>
      <c r="LSN10" s="219"/>
      <c r="LSO10" s="219"/>
      <c r="LSP10" s="219"/>
      <c r="LSQ10" s="219"/>
      <c r="LSR10" s="219"/>
      <c r="LSS10" s="219"/>
      <c r="LST10" s="219"/>
      <c r="LSU10" s="219"/>
      <c r="LSV10" s="219"/>
      <c r="LTA10" s="219"/>
      <c r="LTB10" s="219"/>
      <c r="LTC10" s="219"/>
      <c r="LTD10" s="219"/>
      <c r="LTE10" s="219"/>
      <c r="LTF10" s="219"/>
      <c r="LTG10" s="219"/>
      <c r="LTH10" s="219"/>
      <c r="LTI10" s="219"/>
      <c r="LTJ10" s="219"/>
      <c r="LTK10" s="219"/>
      <c r="LVC10" s="219"/>
      <c r="LVD10" s="219"/>
      <c r="LVE10" s="219"/>
      <c r="LVF10" s="219"/>
      <c r="LVG10" s="219"/>
      <c r="LVH10" s="219"/>
      <c r="LVI10" s="219"/>
      <c r="LVJ10" s="219"/>
      <c r="LVK10" s="219"/>
      <c r="LVL10" s="219"/>
      <c r="LVM10" s="219"/>
      <c r="LVN10" s="219"/>
      <c r="LVO10" s="219"/>
      <c r="LVP10" s="219"/>
      <c r="LVQ10" s="219"/>
      <c r="LVR10" s="219"/>
      <c r="LVS10" s="219"/>
      <c r="LVT10" s="219"/>
      <c r="LVU10" s="219"/>
      <c r="LVV10" s="219"/>
      <c r="LVW10" s="219"/>
      <c r="LVX10" s="219"/>
      <c r="LVY10" s="219"/>
      <c r="LVZ10" s="219"/>
      <c r="LWA10" s="219"/>
      <c r="LWB10" s="219"/>
      <c r="LWC10" s="219"/>
      <c r="LWD10" s="219"/>
      <c r="LWE10" s="219"/>
      <c r="LWF10" s="219"/>
      <c r="LWG10" s="219"/>
      <c r="LWH10" s="219"/>
      <c r="LWI10" s="219"/>
      <c r="LWJ10" s="219"/>
      <c r="LWK10" s="219"/>
      <c r="LWL10" s="219"/>
      <c r="LWM10" s="219"/>
      <c r="LWN10" s="219"/>
      <c r="LWO10" s="219"/>
      <c r="LWP10" s="219"/>
      <c r="LWQ10" s="219"/>
      <c r="LWR10" s="219"/>
      <c r="LWS10" s="219"/>
      <c r="LWT10" s="219"/>
      <c r="LWU10" s="219"/>
      <c r="LWV10" s="219"/>
      <c r="LWW10" s="219"/>
      <c r="LWX10" s="219"/>
      <c r="LWY10" s="219"/>
      <c r="LWZ10" s="219"/>
      <c r="LXA10" s="219"/>
      <c r="LXB10" s="219"/>
      <c r="LXC10" s="219"/>
      <c r="LXD10" s="219"/>
      <c r="LXE10" s="219"/>
      <c r="LXF10" s="219"/>
      <c r="LXG10" s="219"/>
      <c r="LXH10" s="219"/>
      <c r="LXI10" s="219"/>
      <c r="LXJ10" s="219"/>
      <c r="LXK10" s="219"/>
      <c r="LXL10" s="219"/>
      <c r="LXM10" s="219"/>
      <c r="LXN10" s="219"/>
      <c r="LXO10" s="219"/>
      <c r="LXP10" s="219"/>
      <c r="LXQ10" s="219"/>
      <c r="LXR10" s="219"/>
      <c r="LXS10" s="219"/>
      <c r="LXT10" s="219"/>
      <c r="LXU10" s="219"/>
      <c r="LXV10" s="219"/>
      <c r="LXW10" s="219"/>
      <c r="LXX10" s="219"/>
      <c r="LXY10" s="219"/>
      <c r="LXZ10" s="219"/>
      <c r="LYA10" s="219"/>
      <c r="LYB10" s="219"/>
      <c r="LYC10" s="219"/>
      <c r="LYD10" s="219"/>
      <c r="LYE10" s="219"/>
      <c r="LYF10" s="219"/>
      <c r="LYG10" s="219"/>
      <c r="LYH10" s="219"/>
      <c r="LYI10" s="219"/>
      <c r="LYJ10" s="219"/>
      <c r="LYK10" s="219"/>
      <c r="LYL10" s="219"/>
      <c r="LYM10" s="219"/>
      <c r="LYN10" s="219"/>
      <c r="LYO10" s="219"/>
      <c r="LYP10" s="219"/>
      <c r="LYQ10" s="219"/>
      <c r="LYR10" s="219"/>
      <c r="LYS10" s="219"/>
      <c r="LYT10" s="219"/>
      <c r="LYU10" s="219"/>
      <c r="LYV10" s="219"/>
      <c r="LYW10" s="219"/>
      <c r="LYX10" s="219"/>
      <c r="LYY10" s="219"/>
      <c r="LYZ10" s="219"/>
      <c r="LZA10" s="219"/>
      <c r="LZB10" s="219"/>
      <c r="LZC10" s="219"/>
      <c r="LZD10" s="219"/>
      <c r="LZE10" s="219"/>
      <c r="LZF10" s="219"/>
      <c r="LZG10" s="219"/>
      <c r="LZH10" s="219"/>
      <c r="LZI10" s="219"/>
      <c r="LZJ10" s="219"/>
      <c r="LZK10" s="219"/>
      <c r="LZL10" s="219"/>
      <c r="LZM10" s="219"/>
      <c r="LZN10" s="219"/>
      <c r="LZO10" s="219"/>
      <c r="LZP10" s="219"/>
      <c r="LZQ10" s="219"/>
      <c r="LZR10" s="219"/>
      <c r="LZS10" s="219"/>
      <c r="LZT10" s="219"/>
      <c r="LZU10" s="219"/>
      <c r="LZV10" s="219"/>
      <c r="LZW10" s="219"/>
      <c r="LZX10" s="219"/>
      <c r="LZY10" s="219"/>
      <c r="LZZ10" s="219"/>
      <c r="MAA10" s="219"/>
      <c r="MAB10" s="219"/>
      <c r="MAC10" s="219"/>
      <c r="MAD10" s="219"/>
      <c r="MAE10" s="219"/>
      <c r="MAF10" s="219"/>
      <c r="MAG10" s="219"/>
      <c r="MAH10" s="219"/>
      <c r="MAI10" s="219"/>
      <c r="MAJ10" s="219"/>
      <c r="MAK10" s="219"/>
      <c r="MAL10" s="219"/>
      <c r="MAM10" s="219"/>
      <c r="MAN10" s="219"/>
      <c r="MAO10" s="219"/>
      <c r="MAP10" s="219"/>
      <c r="MAQ10" s="219"/>
      <c r="MAR10" s="219"/>
      <c r="MAS10" s="219"/>
      <c r="MAT10" s="219"/>
      <c r="MAU10" s="219"/>
      <c r="MAV10" s="219"/>
      <c r="MAW10" s="219"/>
      <c r="MAX10" s="219"/>
      <c r="MAY10" s="219"/>
      <c r="MAZ10" s="219"/>
      <c r="MBA10" s="219"/>
      <c r="MBB10" s="219"/>
      <c r="MBC10" s="219"/>
      <c r="MBD10" s="219"/>
      <c r="MBE10" s="219"/>
      <c r="MBF10" s="219"/>
      <c r="MBG10" s="219"/>
      <c r="MBH10" s="219"/>
      <c r="MBI10" s="219"/>
      <c r="MBJ10" s="219"/>
      <c r="MBK10" s="219"/>
      <c r="MBL10" s="219"/>
      <c r="MBM10" s="219"/>
      <c r="MBN10" s="219"/>
      <c r="MBO10" s="219"/>
      <c r="MBP10" s="219"/>
      <c r="MBQ10" s="219"/>
      <c r="MBR10" s="219"/>
      <c r="MBS10" s="219"/>
      <c r="MBT10" s="219"/>
      <c r="MBU10" s="219"/>
      <c r="MBV10" s="219"/>
      <c r="MBW10" s="219"/>
      <c r="MBX10" s="219"/>
      <c r="MBY10" s="219"/>
      <c r="MBZ10" s="219"/>
      <c r="MCA10" s="219"/>
      <c r="MCB10" s="219"/>
      <c r="MCC10" s="219"/>
      <c r="MCD10" s="219"/>
      <c r="MCE10" s="219"/>
      <c r="MCF10" s="219"/>
      <c r="MCG10" s="219"/>
      <c r="MCH10" s="219"/>
      <c r="MCI10" s="219"/>
      <c r="MCJ10" s="219"/>
      <c r="MCK10" s="219"/>
      <c r="MCL10" s="219"/>
      <c r="MCM10" s="219"/>
      <c r="MCN10" s="219"/>
      <c r="MCO10" s="219"/>
      <c r="MCP10" s="219"/>
      <c r="MCQ10" s="219"/>
      <c r="MCR10" s="219"/>
      <c r="MCW10" s="219"/>
      <c r="MCX10" s="219"/>
      <c r="MCY10" s="219"/>
      <c r="MCZ10" s="219"/>
      <c r="MDA10" s="219"/>
      <c r="MDB10" s="219"/>
      <c r="MDC10" s="219"/>
      <c r="MDD10" s="219"/>
      <c r="MDE10" s="219"/>
      <c r="MDF10" s="219"/>
      <c r="MDG10" s="219"/>
      <c r="MEY10" s="219"/>
      <c r="MEZ10" s="219"/>
      <c r="MFA10" s="219"/>
      <c r="MFB10" s="219"/>
      <c r="MFC10" s="219"/>
      <c r="MFD10" s="219"/>
      <c r="MFE10" s="219"/>
      <c r="MFF10" s="219"/>
      <c r="MFG10" s="219"/>
      <c r="MFH10" s="219"/>
      <c r="MFI10" s="219"/>
      <c r="MFJ10" s="219"/>
      <c r="MFK10" s="219"/>
      <c r="MFL10" s="219"/>
      <c r="MFM10" s="219"/>
      <c r="MFN10" s="219"/>
      <c r="MFO10" s="219"/>
      <c r="MFP10" s="219"/>
      <c r="MFQ10" s="219"/>
      <c r="MFR10" s="219"/>
      <c r="MFS10" s="219"/>
      <c r="MFT10" s="219"/>
      <c r="MFU10" s="219"/>
      <c r="MFV10" s="219"/>
      <c r="MFW10" s="219"/>
      <c r="MFX10" s="219"/>
      <c r="MFY10" s="219"/>
      <c r="MFZ10" s="219"/>
      <c r="MGA10" s="219"/>
      <c r="MGB10" s="219"/>
      <c r="MGC10" s="219"/>
      <c r="MGD10" s="219"/>
      <c r="MGE10" s="219"/>
      <c r="MGF10" s="219"/>
      <c r="MGG10" s="219"/>
      <c r="MGH10" s="219"/>
      <c r="MGI10" s="219"/>
      <c r="MGJ10" s="219"/>
      <c r="MGK10" s="219"/>
      <c r="MGL10" s="219"/>
      <c r="MGM10" s="219"/>
      <c r="MGN10" s="219"/>
      <c r="MGO10" s="219"/>
      <c r="MGP10" s="219"/>
      <c r="MGQ10" s="219"/>
      <c r="MGR10" s="219"/>
      <c r="MGS10" s="219"/>
      <c r="MGT10" s="219"/>
      <c r="MGU10" s="219"/>
      <c r="MGV10" s="219"/>
      <c r="MGW10" s="219"/>
      <c r="MGX10" s="219"/>
      <c r="MGY10" s="219"/>
      <c r="MGZ10" s="219"/>
      <c r="MHA10" s="219"/>
      <c r="MHB10" s="219"/>
      <c r="MHC10" s="219"/>
      <c r="MHD10" s="219"/>
      <c r="MHE10" s="219"/>
      <c r="MHF10" s="219"/>
      <c r="MHG10" s="219"/>
      <c r="MHH10" s="219"/>
      <c r="MHI10" s="219"/>
      <c r="MHJ10" s="219"/>
      <c r="MHK10" s="219"/>
      <c r="MHL10" s="219"/>
      <c r="MHM10" s="219"/>
      <c r="MHN10" s="219"/>
      <c r="MHO10" s="219"/>
      <c r="MHP10" s="219"/>
      <c r="MHQ10" s="219"/>
      <c r="MHR10" s="219"/>
      <c r="MHS10" s="219"/>
      <c r="MHT10" s="219"/>
      <c r="MHU10" s="219"/>
      <c r="MHV10" s="219"/>
      <c r="MHW10" s="219"/>
      <c r="MHX10" s="219"/>
      <c r="MHY10" s="219"/>
      <c r="MHZ10" s="219"/>
      <c r="MIA10" s="219"/>
      <c r="MIB10" s="219"/>
      <c r="MIC10" s="219"/>
      <c r="MID10" s="219"/>
      <c r="MIE10" s="219"/>
      <c r="MIF10" s="219"/>
      <c r="MIG10" s="219"/>
      <c r="MIH10" s="219"/>
      <c r="MII10" s="219"/>
      <c r="MIJ10" s="219"/>
      <c r="MIK10" s="219"/>
      <c r="MIL10" s="219"/>
      <c r="MIM10" s="219"/>
      <c r="MIN10" s="219"/>
      <c r="MIO10" s="219"/>
      <c r="MIP10" s="219"/>
      <c r="MIQ10" s="219"/>
      <c r="MIR10" s="219"/>
      <c r="MIS10" s="219"/>
      <c r="MIT10" s="219"/>
      <c r="MIU10" s="219"/>
      <c r="MIV10" s="219"/>
      <c r="MIW10" s="219"/>
      <c r="MIX10" s="219"/>
      <c r="MIY10" s="219"/>
      <c r="MIZ10" s="219"/>
      <c r="MJA10" s="219"/>
      <c r="MJB10" s="219"/>
      <c r="MJC10" s="219"/>
      <c r="MJD10" s="219"/>
      <c r="MJE10" s="219"/>
      <c r="MJF10" s="219"/>
      <c r="MJG10" s="219"/>
      <c r="MJH10" s="219"/>
      <c r="MJI10" s="219"/>
      <c r="MJJ10" s="219"/>
      <c r="MJK10" s="219"/>
      <c r="MJL10" s="219"/>
      <c r="MJM10" s="219"/>
      <c r="MJN10" s="219"/>
      <c r="MJO10" s="219"/>
      <c r="MJP10" s="219"/>
      <c r="MJQ10" s="219"/>
      <c r="MJR10" s="219"/>
      <c r="MJS10" s="219"/>
      <c r="MJT10" s="219"/>
      <c r="MJU10" s="219"/>
      <c r="MJV10" s="219"/>
      <c r="MJW10" s="219"/>
      <c r="MJX10" s="219"/>
      <c r="MJY10" s="219"/>
      <c r="MJZ10" s="219"/>
      <c r="MKA10" s="219"/>
      <c r="MKB10" s="219"/>
      <c r="MKC10" s="219"/>
      <c r="MKD10" s="219"/>
      <c r="MKE10" s="219"/>
      <c r="MKF10" s="219"/>
      <c r="MKG10" s="219"/>
      <c r="MKH10" s="219"/>
      <c r="MKI10" s="219"/>
      <c r="MKJ10" s="219"/>
      <c r="MKK10" s="219"/>
      <c r="MKL10" s="219"/>
      <c r="MKM10" s="219"/>
      <c r="MKN10" s="219"/>
      <c r="MKO10" s="219"/>
      <c r="MKP10" s="219"/>
      <c r="MKQ10" s="219"/>
      <c r="MKR10" s="219"/>
      <c r="MKS10" s="219"/>
      <c r="MKT10" s="219"/>
      <c r="MKU10" s="219"/>
      <c r="MKV10" s="219"/>
      <c r="MKW10" s="219"/>
      <c r="MKX10" s="219"/>
      <c r="MKY10" s="219"/>
      <c r="MKZ10" s="219"/>
      <c r="MLA10" s="219"/>
      <c r="MLB10" s="219"/>
      <c r="MLC10" s="219"/>
      <c r="MLD10" s="219"/>
      <c r="MLE10" s="219"/>
      <c r="MLF10" s="219"/>
      <c r="MLG10" s="219"/>
      <c r="MLH10" s="219"/>
      <c r="MLI10" s="219"/>
      <c r="MLJ10" s="219"/>
      <c r="MLK10" s="219"/>
      <c r="MLL10" s="219"/>
      <c r="MLM10" s="219"/>
      <c r="MLN10" s="219"/>
      <c r="MLO10" s="219"/>
      <c r="MLP10" s="219"/>
      <c r="MLQ10" s="219"/>
      <c r="MLR10" s="219"/>
      <c r="MLS10" s="219"/>
      <c r="MLT10" s="219"/>
      <c r="MLU10" s="219"/>
      <c r="MLV10" s="219"/>
      <c r="MLW10" s="219"/>
      <c r="MLX10" s="219"/>
      <c r="MLY10" s="219"/>
      <c r="MLZ10" s="219"/>
      <c r="MMA10" s="219"/>
      <c r="MMB10" s="219"/>
      <c r="MMC10" s="219"/>
      <c r="MMD10" s="219"/>
      <c r="MME10" s="219"/>
      <c r="MMF10" s="219"/>
      <c r="MMG10" s="219"/>
      <c r="MMH10" s="219"/>
      <c r="MMI10" s="219"/>
      <c r="MMJ10" s="219"/>
      <c r="MMK10" s="219"/>
      <c r="MML10" s="219"/>
      <c r="MMM10" s="219"/>
      <c r="MMN10" s="219"/>
      <c r="MMS10" s="219"/>
      <c r="MMT10" s="219"/>
      <c r="MMU10" s="219"/>
      <c r="MMV10" s="219"/>
      <c r="MMW10" s="219"/>
      <c r="MMX10" s="219"/>
      <c r="MMY10" s="219"/>
      <c r="MMZ10" s="219"/>
      <c r="MNA10" s="219"/>
      <c r="MNB10" s="219"/>
      <c r="MNC10" s="219"/>
      <c r="MOU10" s="219"/>
      <c r="MOV10" s="219"/>
      <c r="MOW10" s="219"/>
      <c r="MOX10" s="219"/>
      <c r="MOY10" s="219"/>
      <c r="MOZ10" s="219"/>
      <c r="MPA10" s="219"/>
      <c r="MPB10" s="219"/>
      <c r="MPC10" s="219"/>
      <c r="MPD10" s="219"/>
      <c r="MPE10" s="219"/>
      <c r="MPF10" s="219"/>
      <c r="MPG10" s="219"/>
      <c r="MPH10" s="219"/>
      <c r="MPI10" s="219"/>
      <c r="MPJ10" s="219"/>
      <c r="MPK10" s="219"/>
      <c r="MPL10" s="219"/>
      <c r="MPM10" s="219"/>
      <c r="MPN10" s="219"/>
      <c r="MPO10" s="219"/>
      <c r="MPP10" s="219"/>
      <c r="MPQ10" s="219"/>
      <c r="MPR10" s="219"/>
      <c r="MPS10" s="219"/>
      <c r="MPT10" s="219"/>
      <c r="MPU10" s="219"/>
      <c r="MPV10" s="219"/>
      <c r="MPW10" s="219"/>
      <c r="MPX10" s="219"/>
      <c r="MPY10" s="219"/>
      <c r="MPZ10" s="219"/>
      <c r="MQA10" s="219"/>
      <c r="MQB10" s="219"/>
      <c r="MQC10" s="219"/>
      <c r="MQD10" s="219"/>
      <c r="MQE10" s="219"/>
      <c r="MQF10" s="219"/>
      <c r="MQG10" s="219"/>
      <c r="MQH10" s="219"/>
      <c r="MQI10" s="219"/>
      <c r="MQJ10" s="219"/>
      <c r="MQK10" s="219"/>
      <c r="MQL10" s="219"/>
      <c r="MQM10" s="219"/>
      <c r="MQN10" s="219"/>
      <c r="MQO10" s="219"/>
      <c r="MQP10" s="219"/>
      <c r="MQQ10" s="219"/>
      <c r="MQR10" s="219"/>
      <c r="MQS10" s="219"/>
      <c r="MQT10" s="219"/>
      <c r="MQU10" s="219"/>
      <c r="MQV10" s="219"/>
      <c r="MQW10" s="219"/>
      <c r="MQX10" s="219"/>
      <c r="MQY10" s="219"/>
      <c r="MQZ10" s="219"/>
      <c r="MRA10" s="219"/>
      <c r="MRB10" s="219"/>
      <c r="MRC10" s="219"/>
      <c r="MRD10" s="219"/>
      <c r="MRE10" s="219"/>
      <c r="MRF10" s="219"/>
      <c r="MRG10" s="219"/>
      <c r="MRH10" s="219"/>
      <c r="MRI10" s="219"/>
      <c r="MRJ10" s="219"/>
      <c r="MRK10" s="219"/>
      <c r="MRL10" s="219"/>
      <c r="MRM10" s="219"/>
      <c r="MRN10" s="219"/>
      <c r="MRO10" s="219"/>
      <c r="MRP10" s="219"/>
      <c r="MRQ10" s="219"/>
      <c r="MRR10" s="219"/>
      <c r="MRS10" s="219"/>
      <c r="MRT10" s="219"/>
      <c r="MRU10" s="219"/>
      <c r="MRV10" s="219"/>
      <c r="MRW10" s="219"/>
      <c r="MRX10" s="219"/>
      <c r="MRY10" s="219"/>
      <c r="MRZ10" s="219"/>
      <c r="MSA10" s="219"/>
      <c r="MSB10" s="219"/>
      <c r="MSC10" s="219"/>
      <c r="MSD10" s="219"/>
      <c r="MSE10" s="219"/>
      <c r="MSF10" s="219"/>
      <c r="MSG10" s="219"/>
      <c r="MSH10" s="219"/>
      <c r="MSI10" s="219"/>
      <c r="MSJ10" s="219"/>
      <c r="MSK10" s="219"/>
      <c r="MSL10" s="219"/>
      <c r="MSM10" s="219"/>
      <c r="MSN10" s="219"/>
      <c r="MSO10" s="219"/>
      <c r="MSP10" s="219"/>
      <c r="MSQ10" s="219"/>
      <c r="MSR10" s="219"/>
      <c r="MSS10" s="219"/>
      <c r="MST10" s="219"/>
      <c r="MSU10" s="219"/>
      <c r="MSV10" s="219"/>
      <c r="MSW10" s="219"/>
      <c r="MSX10" s="219"/>
      <c r="MSY10" s="219"/>
      <c r="MSZ10" s="219"/>
      <c r="MTA10" s="219"/>
      <c r="MTB10" s="219"/>
      <c r="MTC10" s="219"/>
      <c r="MTD10" s="219"/>
      <c r="MTE10" s="219"/>
      <c r="MTF10" s="219"/>
      <c r="MTG10" s="219"/>
      <c r="MTH10" s="219"/>
      <c r="MTI10" s="219"/>
      <c r="MTJ10" s="219"/>
      <c r="MTK10" s="219"/>
      <c r="MTL10" s="219"/>
      <c r="MTM10" s="219"/>
      <c r="MTN10" s="219"/>
      <c r="MTO10" s="219"/>
      <c r="MTP10" s="219"/>
      <c r="MTQ10" s="219"/>
      <c r="MTR10" s="219"/>
      <c r="MTS10" s="219"/>
      <c r="MTT10" s="219"/>
      <c r="MTU10" s="219"/>
      <c r="MTV10" s="219"/>
      <c r="MTW10" s="219"/>
      <c r="MTX10" s="219"/>
      <c r="MTY10" s="219"/>
      <c r="MTZ10" s="219"/>
      <c r="MUA10" s="219"/>
      <c r="MUB10" s="219"/>
      <c r="MUC10" s="219"/>
      <c r="MUD10" s="219"/>
      <c r="MUE10" s="219"/>
      <c r="MUF10" s="219"/>
      <c r="MUG10" s="219"/>
      <c r="MUH10" s="219"/>
      <c r="MUI10" s="219"/>
      <c r="MUJ10" s="219"/>
      <c r="MUK10" s="219"/>
      <c r="MUL10" s="219"/>
      <c r="MUM10" s="219"/>
      <c r="MUN10" s="219"/>
      <c r="MUO10" s="219"/>
      <c r="MUP10" s="219"/>
      <c r="MUQ10" s="219"/>
      <c r="MUR10" s="219"/>
      <c r="MUS10" s="219"/>
      <c r="MUT10" s="219"/>
      <c r="MUU10" s="219"/>
      <c r="MUV10" s="219"/>
      <c r="MUW10" s="219"/>
      <c r="MUX10" s="219"/>
      <c r="MUY10" s="219"/>
      <c r="MUZ10" s="219"/>
      <c r="MVA10" s="219"/>
      <c r="MVB10" s="219"/>
      <c r="MVC10" s="219"/>
      <c r="MVD10" s="219"/>
      <c r="MVE10" s="219"/>
      <c r="MVF10" s="219"/>
      <c r="MVG10" s="219"/>
      <c r="MVH10" s="219"/>
      <c r="MVI10" s="219"/>
      <c r="MVJ10" s="219"/>
      <c r="MVK10" s="219"/>
      <c r="MVL10" s="219"/>
      <c r="MVM10" s="219"/>
      <c r="MVN10" s="219"/>
      <c r="MVO10" s="219"/>
      <c r="MVP10" s="219"/>
      <c r="MVQ10" s="219"/>
      <c r="MVR10" s="219"/>
      <c r="MVS10" s="219"/>
      <c r="MVT10" s="219"/>
      <c r="MVU10" s="219"/>
      <c r="MVV10" s="219"/>
      <c r="MVW10" s="219"/>
      <c r="MVX10" s="219"/>
      <c r="MVY10" s="219"/>
      <c r="MVZ10" s="219"/>
      <c r="MWA10" s="219"/>
      <c r="MWB10" s="219"/>
      <c r="MWC10" s="219"/>
      <c r="MWD10" s="219"/>
      <c r="MWE10" s="219"/>
      <c r="MWF10" s="219"/>
      <c r="MWG10" s="219"/>
      <c r="MWH10" s="219"/>
      <c r="MWI10" s="219"/>
      <c r="MWJ10" s="219"/>
      <c r="MWO10" s="219"/>
      <c r="MWP10" s="219"/>
      <c r="MWQ10" s="219"/>
      <c r="MWR10" s="219"/>
      <c r="MWS10" s="219"/>
      <c r="MWT10" s="219"/>
      <c r="MWU10" s="219"/>
      <c r="MWV10" s="219"/>
      <c r="MWW10" s="219"/>
      <c r="MWX10" s="219"/>
      <c r="MWY10" s="219"/>
      <c r="MYQ10" s="219"/>
      <c r="MYR10" s="219"/>
      <c r="MYS10" s="219"/>
      <c r="MYT10" s="219"/>
      <c r="MYU10" s="219"/>
      <c r="MYV10" s="219"/>
      <c r="MYW10" s="219"/>
      <c r="MYX10" s="219"/>
      <c r="MYY10" s="219"/>
      <c r="MYZ10" s="219"/>
      <c r="MZA10" s="219"/>
      <c r="MZB10" s="219"/>
      <c r="MZC10" s="219"/>
      <c r="MZD10" s="219"/>
      <c r="MZE10" s="219"/>
      <c r="MZF10" s="219"/>
      <c r="MZG10" s="219"/>
      <c r="MZH10" s="219"/>
      <c r="MZI10" s="219"/>
      <c r="MZJ10" s="219"/>
      <c r="MZK10" s="219"/>
      <c r="MZL10" s="219"/>
      <c r="MZM10" s="219"/>
      <c r="MZN10" s="219"/>
      <c r="MZO10" s="219"/>
      <c r="MZP10" s="219"/>
      <c r="MZQ10" s="219"/>
      <c r="MZR10" s="219"/>
      <c r="MZS10" s="219"/>
      <c r="MZT10" s="219"/>
      <c r="MZU10" s="219"/>
      <c r="MZV10" s="219"/>
      <c r="MZW10" s="219"/>
      <c r="MZX10" s="219"/>
      <c r="MZY10" s="219"/>
      <c r="MZZ10" s="219"/>
      <c r="NAA10" s="219"/>
      <c r="NAB10" s="219"/>
      <c r="NAC10" s="219"/>
      <c r="NAD10" s="219"/>
      <c r="NAE10" s="219"/>
      <c r="NAF10" s="219"/>
      <c r="NAG10" s="219"/>
      <c r="NAH10" s="219"/>
      <c r="NAI10" s="219"/>
      <c r="NAJ10" s="219"/>
      <c r="NAK10" s="219"/>
      <c r="NAL10" s="219"/>
      <c r="NAM10" s="219"/>
      <c r="NAN10" s="219"/>
      <c r="NAO10" s="219"/>
      <c r="NAP10" s="219"/>
      <c r="NAQ10" s="219"/>
      <c r="NAR10" s="219"/>
      <c r="NAS10" s="219"/>
      <c r="NAT10" s="219"/>
      <c r="NAU10" s="219"/>
      <c r="NAV10" s="219"/>
      <c r="NAW10" s="219"/>
      <c r="NAX10" s="219"/>
      <c r="NAY10" s="219"/>
      <c r="NAZ10" s="219"/>
      <c r="NBA10" s="219"/>
      <c r="NBB10" s="219"/>
      <c r="NBC10" s="219"/>
      <c r="NBD10" s="219"/>
      <c r="NBE10" s="219"/>
      <c r="NBF10" s="219"/>
      <c r="NBG10" s="219"/>
      <c r="NBH10" s="219"/>
      <c r="NBI10" s="219"/>
      <c r="NBJ10" s="219"/>
      <c r="NBK10" s="219"/>
      <c r="NBL10" s="219"/>
      <c r="NBM10" s="219"/>
      <c r="NBN10" s="219"/>
      <c r="NBO10" s="219"/>
      <c r="NBP10" s="219"/>
      <c r="NBQ10" s="219"/>
      <c r="NBR10" s="219"/>
      <c r="NBS10" s="219"/>
      <c r="NBT10" s="219"/>
      <c r="NBU10" s="219"/>
      <c r="NBV10" s="219"/>
      <c r="NBW10" s="219"/>
      <c r="NBX10" s="219"/>
      <c r="NBY10" s="219"/>
      <c r="NBZ10" s="219"/>
      <c r="NCA10" s="219"/>
      <c r="NCB10" s="219"/>
      <c r="NCC10" s="219"/>
      <c r="NCD10" s="219"/>
      <c r="NCE10" s="219"/>
      <c r="NCF10" s="219"/>
      <c r="NCG10" s="219"/>
      <c r="NCH10" s="219"/>
      <c r="NCI10" s="219"/>
      <c r="NCJ10" s="219"/>
      <c r="NCK10" s="219"/>
      <c r="NCL10" s="219"/>
      <c r="NCM10" s="219"/>
      <c r="NCN10" s="219"/>
      <c r="NCO10" s="219"/>
      <c r="NCP10" s="219"/>
      <c r="NCQ10" s="219"/>
      <c r="NCR10" s="219"/>
      <c r="NCS10" s="219"/>
      <c r="NCT10" s="219"/>
      <c r="NCU10" s="219"/>
      <c r="NCV10" s="219"/>
      <c r="NCW10" s="219"/>
      <c r="NCX10" s="219"/>
      <c r="NCY10" s="219"/>
      <c r="NCZ10" s="219"/>
      <c r="NDA10" s="219"/>
      <c r="NDB10" s="219"/>
      <c r="NDC10" s="219"/>
      <c r="NDD10" s="219"/>
      <c r="NDE10" s="219"/>
      <c r="NDF10" s="219"/>
      <c r="NDG10" s="219"/>
      <c r="NDH10" s="219"/>
      <c r="NDI10" s="219"/>
      <c r="NDJ10" s="219"/>
      <c r="NDK10" s="219"/>
      <c r="NDL10" s="219"/>
      <c r="NDM10" s="219"/>
      <c r="NDN10" s="219"/>
      <c r="NDO10" s="219"/>
      <c r="NDP10" s="219"/>
      <c r="NDQ10" s="219"/>
      <c r="NDR10" s="219"/>
      <c r="NDS10" s="219"/>
      <c r="NDT10" s="219"/>
      <c r="NDU10" s="219"/>
      <c r="NDV10" s="219"/>
      <c r="NDW10" s="219"/>
      <c r="NDX10" s="219"/>
      <c r="NDY10" s="219"/>
      <c r="NDZ10" s="219"/>
      <c r="NEA10" s="219"/>
      <c r="NEB10" s="219"/>
      <c r="NEC10" s="219"/>
      <c r="NED10" s="219"/>
      <c r="NEE10" s="219"/>
      <c r="NEF10" s="219"/>
      <c r="NEG10" s="219"/>
      <c r="NEH10" s="219"/>
      <c r="NEI10" s="219"/>
      <c r="NEJ10" s="219"/>
      <c r="NEK10" s="219"/>
      <c r="NEL10" s="219"/>
      <c r="NEM10" s="219"/>
      <c r="NEN10" s="219"/>
      <c r="NEO10" s="219"/>
      <c r="NEP10" s="219"/>
      <c r="NEQ10" s="219"/>
      <c r="NER10" s="219"/>
      <c r="NES10" s="219"/>
      <c r="NET10" s="219"/>
      <c r="NEU10" s="219"/>
      <c r="NEV10" s="219"/>
      <c r="NEW10" s="219"/>
      <c r="NEX10" s="219"/>
      <c r="NEY10" s="219"/>
      <c r="NEZ10" s="219"/>
      <c r="NFA10" s="219"/>
      <c r="NFB10" s="219"/>
      <c r="NFC10" s="219"/>
      <c r="NFD10" s="219"/>
      <c r="NFE10" s="219"/>
      <c r="NFF10" s="219"/>
      <c r="NFG10" s="219"/>
      <c r="NFH10" s="219"/>
      <c r="NFI10" s="219"/>
      <c r="NFJ10" s="219"/>
      <c r="NFK10" s="219"/>
      <c r="NFL10" s="219"/>
      <c r="NFM10" s="219"/>
      <c r="NFN10" s="219"/>
      <c r="NFO10" s="219"/>
      <c r="NFP10" s="219"/>
      <c r="NFQ10" s="219"/>
      <c r="NFR10" s="219"/>
      <c r="NFS10" s="219"/>
      <c r="NFT10" s="219"/>
      <c r="NFU10" s="219"/>
      <c r="NFV10" s="219"/>
      <c r="NFW10" s="219"/>
      <c r="NFX10" s="219"/>
      <c r="NFY10" s="219"/>
      <c r="NFZ10" s="219"/>
      <c r="NGA10" s="219"/>
      <c r="NGB10" s="219"/>
      <c r="NGC10" s="219"/>
      <c r="NGD10" s="219"/>
      <c r="NGE10" s="219"/>
      <c r="NGF10" s="219"/>
      <c r="NGK10" s="219"/>
      <c r="NGL10" s="219"/>
      <c r="NGM10" s="219"/>
      <c r="NGN10" s="219"/>
      <c r="NGO10" s="219"/>
      <c r="NGP10" s="219"/>
      <c r="NGQ10" s="219"/>
      <c r="NGR10" s="219"/>
      <c r="NGS10" s="219"/>
      <c r="NGT10" s="219"/>
      <c r="NGU10" s="219"/>
      <c r="NIM10" s="219"/>
      <c r="NIN10" s="219"/>
      <c r="NIO10" s="219"/>
      <c r="NIP10" s="219"/>
      <c r="NIQ10" s="219"/>
      <c r="NIR10" s="219"/>
      <c r="NIS10" s="219"/>
      <c r="NIT10" s="219"/>
      <c r="NIU10" s="219"/>
      <c r="NIV10" s="219"/>
      <c r="NIW10" s="219"/>
      <c r="NIX10" s="219"/>
      <c r="NIY10" s="219"/>
      <c r="NIZ10" s="219"/>
      <c r="NJA10" s="219"/>
      <c r="NJB10" s="219"/>
      <c r="NJC10" s="219"/>
      <c r="NJD10" s="219"/>
      <c r="NJE10" s="219"/>
      <c r="NJF10" s="219"/>
      <c r="NJG10" s="219"/>
      <c r="NJH10" s="219"/>
      <c r="NJI10" s="219"/>
      <c r="NJJ10" s="219"/>
      <c r="NJK10" s="219"/>
      <c r="NJL10" s="219"/>
      <c r="NJM10" s="219"/>
      <c r="NJN10" s="219"/>
      <c r="NJO10" s="219"/>
      <c r="NJP10" s="219"/>
      <c r="NJQ10" s="219"/>
      <c r="NJR10" s="219"/>
      <c r="NJS10" s="219"/>
      <c r="NJT10" s="219"/>
      <c r="NJU10" s="219"/>
      <c r="NJV10" s="219"/>
      <c r="NJW10" s="219"/>
      <c r="NJX10" s="219"/>
      <c r="NJY10" s="219"/>
      <c r="NJZ10" s="219"/>
      <c r="NKA10" s="219"/>
      <c r="NKB10" s="219"/>
      <c r="NKC10" s="219"/>
      <c r="NKD10" s="219"/>
      <c r="NKE10" s="219"/>
      <c r="NKF10" s="219"/>
      <c r="NKG10" s="219"/>
      <c r="NKH10" s="219"/>
      <c r="NKI10" s="219"/>
      <c r="NKJ10" s="219"/>
      <c r="NKK10" s="219"/>
      <c r="NKL10" s="219"/>
      <c r="NKM10" s="219"/>
      <c r="NKN10" s="219"/>
      <c r="NKO10" s="219"/>
      <c r="NKP10" s="219"/>
      <c r="NKQ10" s="219"/>
      <c r="NKR10" s="219"/>
      <c r="NKS10" s="219"/>
      <c r="NKT10" s="219"/>
      <c r="NKU10" s="219"/>
      <c r="NKV10" s="219"/>
      <c r="NKW10" s="219"/>
      <c r="NKX10" s="219"/>
      <c r="NKY10" s="219"/>
      <c r="NKZ10" s="219"/>
      <c r="NLA10" s="219"/>
      <c r="NLB10" s="219"/>
      <c r="NLC10" s="219"/>
      <c r="NLD10" s="219"/>
      <c r="NLE10" s="219"/>
      <c r="NLF10" s="219"/>
      <c r="NLG10" s="219"/>
      <c r="NLH10" s="219"/>
      <c r="NLI10" s="219"/>
      <c r="NLJ10" s="219"/>
      <c r="NLK10" s="219"/>
      <c r="NLL10" s="219"/>
      <c r="NLM10" s="219"/>
      <c r="NLN10" s="219"/>
      <c r="NLO10" s="219"/>
      <c r="NLP10" s="219"/>
      <c r="NLQ10" s="219"/>
      <c r="NLR10" s="219"/>
      <c r="NLS10" s="219"/>
      <c r="NLT10" s="219"/>
      <c r="NLU10" s="219"/>
      <c r="NLV10" s="219"/>
      <c r="NLW10" s="219"/>
      <c r="NLX10" s="219"/>
      <c r="NLY10" s="219"/>
      <c r="NLZ10" s="219"/>
      <c r="NMA10" s="219"/>
      <c r="NMB10" s="219"/>
      <c r="NMC10" s="219"/>
      <c r="NMD10" s="219"/>
      <c r="NME10" s="219"/>
      <c r="NMF10" s="219"/>
      <c r="NMG10" s="219"/>
      <c r="NMH10" s="219"/>
      <c r="NMI10" s="219"/>
      <c r="NMJ10" s="219"/>
      <c r="NMK10" s="219"/>
      <c r="NML10" s="219"/>
      <c r="NMM10" s="219"/>
      <c r="NMN10" s="219"/>
      <c r="NMO10" s="219"/>
      <c r="NMP10" s="219"/>
      <c r="NMQ10" s="219"/>
      <c r="NMR10" s="219"/>
      <c r="NMS10" s="219"/>
      <c r="NMT10" s="219"/>
      <c r="NMU10" s="219"/>
      <c r="NMV10" s="219"/>
      <c r="NMW10" s="219"/>
      <c r="NMX10" s="219"/>
      <c r="NMY10" s="219"/>
      <c r="NMZ10" s="219"/>
      <c r="NNA10" s="219"/>
      <c r="NNB10" s="219"/>
      <c r="NNC10" s="219"/>
      <c r="NND10" s="219"/>
      <c r="NNE10" s="219"/>
      <c r="NNF10" s="219"/>
      <c r="NNG10" s="219"/>
      <c r="NNH10" s="219"/>
      <c r="NNI10" s="219"/>
      <c r="NNJ10" s="219"/>
      <c r="NNK10" s="219"/>
      <c r="NNL10" s="219"/>
      <c r="NNM10" s="219"/>
      <c r="NNN10" s="219"/>
      <c r="NNO10" s="219"/>
      <c r="NNP10" s="219"/>
      <c r="NNQ10" s="219"/>
      <c r="NNR10" s="219"/>
      <c r="NNS10" s="219"/>
      <c r="NNT10" s="219"/>
      <c r="NNU10" s="219"/>
      <c r="NNV10" s="219"/>
      <c r="NNW10" s="219"/>
      <c r="NNX10" s="219"/>
      <c r="NNY10" s="219"/>
      <c r="NNZ10" s="219"/>
      <c r="NOA10" s="219"/>
      <c r="NOB10" s="219"/>
      <c r="NOC10" s="219"/>
      <c r="NOD10" s="219"/>
      <c r="NOE10" s="219"/>
      <c r="NOF10" s="219"/>
      <c r="NOG10" s="219"/>
      <c r="NOH10" s="219"/>
      <c r="NOI10" s="219"/>
      <c r="NOJ10" s="219"/>
      <c r="NOK10" s="219"/>
      <c r="NOL10" s="219"/>
      <c r="NOM10" s="219"/>
      <c r="NON10" s="219"/>
      <c r="NOO10" s="219"/>
      <c r="NOP10" s="219"/>
      <c r="NOQ10" s="219"/>
      <c r="NOR10" s="219"/>
      <c r="NOS10" s="219"/>
      <c r="NOT10" s="219"/>
      <c r="NOU10" s="219"/>
      <c r="NOV10" s="219"/>
      <c r="NOW10" s="219"/>
      <c r="NOX10" s="219"/>
      <c r="NOY10" s="219"/>
      <c r="NOZ10" s="219"/>
      <c r="NPA10" s="219"/>
      <c r="NPB10" s="219"/>
      <c r="NPC10" s="219"/>
      <c r="NPD10" s="219"/>
      <c r="NPE10" s="219"/>
      <c r="NPF10" s="219"/>
      <c r="NPG10" s="219"/>
      <c r="NPH10" s="219"/>
      <c r="NPI10" s="219"/>
      <c r="NPJ10" s="219"/>
      <c r="NPK10" s="219"/>
      <c r="NPL10" s="219"/>
      <c r="NPM10" s="219"/>
      <c r="NPN10" s="219"/>
      <c r="NPO10" s="219"/>
      <c r="NPP10" s="219"/>
      <c r="NPQ10" s="219"/>
      <c r="NPR10" s="219"/>
      <c r="NPS10" s="219"/>
      <c r="NPT10" s="219"/>
      <c r="NPU10" s="219"/>
      <c r="NPV10" s="219"/>
      <c r="NPW10" s="219"/>
      <c r="NPX10" s="219"/>
      <c r="NPY10" s="219"/>
      <c r="NPZ10" s="219"/>
      <c r="NQA10" s="219"/>
      <c r="NQB10" s="219"/>
      <c r="NQG10" s="219"/>
      <c r="NQH10" s="219"/>
      <c r="NQI10" s="219"/>
      <c r="NQJ10" s="219"/>
      <c r="NQK10" s="219"/>
      <c r="NQL10" s="219"/>
      <c r="NQM10" s="219"/>
      <c r="NQN10" s="219"/>
      <c r="NQO10" s="219"/>
      <c r="NQP10" s="219"/>
      <c r="NQQ10" s="219"/>
      <c r="NSI10" s="219"/>
      <c r="NSJ10" s="219"/>
      <c r="NSK10" s="219"/>
      <c r="NSL10" s="219"/>
      <c r="NSM10" s="219"/>
      <c r="NSN10" s="219"/>
      <c r="NSO10" s="219"/>
      <c r="NSP10" s="219"/>
      <c r="NSQ10" s="219"/>
      <c r="NSR10" s="219"/>
      <c r="NSS10" s="219"/>
      <c r="NST10" s="219"/>
      <c r="NSU10" s="219"/>
      <c r="NSV10" s="219"/>
      <c r="NSW10" s="219"/>
      <c r="NSX10" s="219"/>
      <c r="NSY10" s="219"/>
      <c r="NSZ10" s="219"/>
      <c r="NTA10" s="219"/>
      <c r="NTB10" s="219"/>
      <c r="NTC10" s="219"/>
      <c r="NTD10" s="219"/>
      <c r="NTE10" s="219"/>
      <c r="NTF10" s="219"/>
      <c r="NTG10" s="219"/>
      <c r="NTH10" s="219"/>
      <c r="NTI10" s="219"/>
      <c r="NTJ10" s="219"/>
      <c r="NTK10" s="219"/>
      <c r="NTL10" s="219"/>
      <c r="NTM10" s="219"/>
      <c r="NTN10" s="219"/>
      <c r="NTO10" s="219"/>
      <c r="NTP10" s="219"/>
      <c r="NTQ10" s="219"/>
      <c r="NTR10" s="219"/>
      <c r="NTS10" s="219"/>
      <c r="NTT10" s="219"/>
      <c r="NTU10" s="219"/>
      <c r="NTV10" s="219"/>
      <c r="NTW10" s="219"/>
      <c r="NTX10" s="219"/>
      <c r="NTY10" s="219"/>
      <c r="NTZ10" s="219"/>
      <c r="NUA10" s="219"/>
      <c r="NUB10" s="219"/>
      <c r="NUC10" s="219"/>
      <c r="NUD10" s="219"/>
      <c r="NUE10" s="219"/>
      <c r="NUF10" s="219"/>
      <c r="NUG10" s="219"/>
      <c r="NUH10" s="219"/>
      <c r="NUI10" s="219"/>
      <c r="NUJ10" s="219"/>
      <c r="NUK10" s="219"/>
      <c r="NUL10" s="219"/>
      <c r="NUM10" s="219"/>
      <c r="NUN10" s="219"/>
      <c r="NUO10" s="219"/>
      <c r="NUP10" s="219"/>
      <c r="NUQ10" s="219"/>
      <c r="NUR10" s="219"/>
      <c r="NUS10" s="219"/>
      <c r="NUT10" s="219"/>
      <c r="NUU10" s="219"/>
      <c r="NUV10" s="219"/>
      <c r="NUW10" s="219"/>
      <c r="NUX10" s="219"/>
      <c r="NUY10" s="219"/>
      <c r="NUZ10" s="219"/>
      <c r="NVA10" s="219"/>
      <c r="NVB10" s="219"/>
      <c r="NVC10" s="219"/>
      <c r="NVD10" s="219"/>
      <c r="NVE10" s="219"/>
      <c r="NVF10" s="219"/>
      <c r="NVG10" s="219"/>
      <c r="NVH10" s="219"/>
      <c r="NVI10" s="219"/>
      <c r="NVJ10" s="219"/>
      <c r="NVK10" s="219"/>
      <c r="NVL10" s="219"/>
      <c r="NVM10" s="219"/>
      <c r="NVN10" s="219"/>
      <c r="NVO10" s="219"/>
      <c r="NVP10" s="219"/>
      <c r="NVQ10" s="219"/>
      <c r="NVR10" s="219"/>
      <c r="NVS10" s="219"/>
      <c r="NVT10" s="219"/>
      <c r="NVU10" s="219"/>
      <c r="NVV10" s="219"/>
      <c r="NVW10" s="219"/>
      <c r="NVX10" s="219"/>
      <c r="NVY10" s="219"/>
      <c r="NVZ10" s="219"/>
      <c r="NWA10" s="219"/>
      <c r="NWB10" s="219"/>
      <c r="NWC10" s="219"/>
      <c r="NWD10" s="219"/>
      <c r="NWE10" s="219"/>
      <c r="NWF10" s="219"/>
      <c r="NWG10" s="219"/>
      <c r="NWH10" s="219"/>
      <c r="NWI10" s="219"/>
      <c r="NWJ10" s="219"/>
      <c r="NWK10" s="219"/>
      <c r="NWL10" s="219"/>
      <c r="NWM10" s="219"/>
      <c r="NWN10" s="219"/>
      <c r="NWO10" s="219"/>
      <c r="NWP10" s="219"/>
      <c r="NWQ10" s="219"/>
      <c r="NWR10" s="219"/>
      <c r="NWS10" s="219"/>
      <c r="NWT10" s="219"/>
      <c r="NWU10" s="219"/>
      <c r="NWV10" s="219"/>
      <c r="NWW10" s="219"/>
      <c r="NWX10" s="219"/>
      <c r="NWY10" s="219"/>
      <c r="NWZ10" s="219"/>
      <c r="NXA10" s="219"/>
      <c r="NXB10" s="219"/>
      <c r="NXC10" s="219"/>
      <c r="NXD10" s="219"/>
      <c r="NXE10" s="219"/>
      <c r="NXF10" s="219"/>
      <c r="NXG10" s="219"/>
      <c r="NXH10" s="219"/>
      <c r="NXI10" s="219"/>
      <c r="NXJ10" s="219"/>
      <c r="NXK10" s="219"/>
      <c r="NXL10" s="219"/>
      <c r="NXM10" s="219"/>
      <c r="NXN10" s="219"/>
      <c r="NXO10" s="219"/>
      <c r="NXP10" s="219"/>
      <c r="NXQ10" s="219"/>
      <c r="NXR10" s="219"/>
      <c r="NXS10" s="219"/>
      <c r="NXT10" s="219"/>
      <c r="NXU10" s="219"/>
      <c r="NXV10" s="219"/>
      <c r="NXW10" s="219"/>
      <c r="NXX10" s="219"/>
      <c r="NXY10" s="219"/>
      <c r="NXZ10" s="219"/>
      <c r="NYA10" s="219"/>
      <c r="NYB10" s="219"/>
      <c r="NYC10" s="219"/>
      <c r="NYD10" s="219"/>
      <c r="NYE10" s="219"/>
      <c r="NYF10" s="219"/>
      <c r="NYG10" s="219"/>
      <c r="NYH10" s="219"/>
      <c r="NYI10" s="219"/>
      <c r="NYJ10" s="219"/>
      <c r="NYK10" s="219"/>
      <c r="NYL10" s="219"/>
      <c r="NYM10" s="219"/>
      <c r="NYN10" s="219"/>
      <c r="NYO10" s="219"/>
      <c r="NYP10" s="219"/>
      <c r="NYQ10" s="219"/>
      <c r="NYR10" s="219"/>
      <c r="NYS10" s="219"/>
      <c r="NYT10" s="219"/>
      <c r="NYU10" s="219"/>
      <c r="NYV10" s="219"/>
      <c r="NYW10" s="219"/>
      <c r="NYX10" s="219"/>
      <c r="NYY10" s="219"/>
      <c r="NYZ10" s="219"/>
      <c r="NZA10" s="219"/>
      <c r="NZB10" s="219"/>
      <c r="NZC10" s="219"/>
      <c r="NZD10" s="219"/>
      <c r="NZE10" s="219"/>
      <c r="NZF10" s="219"/>
      <c r="NZG10" s="219"/>
      <c r="NZH10" s="219"/>
      <c r="NZI10" s="219"/>
      <c r="NZJ10" s="219"/>
      <c r="NZK10" s="219"/>
      <c r="NZL10" s="219"/>
      <c r="NZM10" s="219"/>
      <c r="NZN10" s="219"/>
      <c r="NZO10" s="219"/>
      <c r="NZP10" s="219"/>
      <c r="NZQ10" s="219"/>
      <c r="NZR10" s="219"/>
      <c r="NZS10" s="219"/>
      <c r="NZT10" s="219"/>
      <c r="NZU10" s="219"/>
      <c r="NZV10" s="219"/>
      <c r="NZW10" s="219"/>
      <c r="NZX10" s="219"/>
      <c r="OAC10" s="219"/>
      <c r="OAD10" s="219"/>
      <c r="OAE10" s="219"/>
      <c r="OAF10" s="219"/>
      <c r="OAG10" s="219"/>
      <c r="OAH10" s="219"/>
      <c r="OAI10" s="219"/>
      <c r="OAJ10" s="219"/>
      <c r="OAK10" s="219"/>
      <c r="OAL10" s="219"/>
      <c r="OAM10" s="219"/>
      <c r="OCE10" s="219"/>
      <c r="OCF10" s="219"/>
      <c r="OCG10" s="219"/>
      <c r="OCH10" s="219"/>
      <c r="OCI10" s="219"/>
      <c r="OCJ10" s="219"/>
      <c r="OCK10" s="219"/>
      <c r="OCL10" s="219"/>
      <c r="OCM10" s="219"/>
      <c r="OCN10" s="219"/>
      <c r="OCO10" s="219"/>
      <c r="OCP10" s="219"/>
      <c r="OCQ10" s="219"/>
      <c r="OCR10" s="219"/>
      <c r="OCS10" s="219"/>
      <c r="OCT10" s="219"/>
      <c r="OCU10" s="219"/>
      <c r="OCV10" s="219"/>
      <c r="OCW10" s="219"/>
      <c r="OCX10" s="219"/>
      <c r="OCY10" s="219"/>
      <c r="OCZ10" s="219"/>
      <c r="ODA10" s="219"/>
      <c r="ODB10" s="219"/>
      <c r="ODC10" s="219"/>
      <c r="ODD10" s="219"/>
      <c r="ODE10" s="219"/>
      <c r="ODF10" s="219"/>
      <c r="ODG10" s="219"/>
      <c r="ODH10" s="219"/>
      <c r="ODI10" s="219"/>
      <c r="ODJ10" s="219"/>
      <c r="ODK10" s="219"/>
      <c r="ODL10" s="219"/>
      <c r="ODM10" s="219"/>
      <c r="ODN10" s="219"/>
      <c r="ODO10" s="219"/>
      <c r="ODP10" s="219"/>
      <c r="ODQ10" s="219"/>
      <c r="ODR10" s="219"/>
      <c r="ODS10" s="219"/>
      <c r="ODT10" s="219"/>
      <c r="ODU10" s="219"/>
      <c r="ODV10" s="219"/>
      <c r="ODW10" s="219"/>
      <c r="ODX10" s="219"/>
      <c r="ODY10" s="219"/>
      <c r="ODZ10" s="219"/>
      <c r="OEA10" s="219"/>
      <c r="OEB10" s="219"/>
      <c r="OEC10" s="219"/>
      <c r="OED10" s="219"/>
      <c r="OEE10" s="219"/>
      <c r="OEF10" s="219"/>
      <c r="OEG10" s="219"/>
      <c r="OEH10" s="219"/>
      <c r="OEI10" s="219"/>
      <c r="OEJ10" s="219"/>
      <c r="OEK10" s="219"/>
      <c r="OEL10" s="219"/>
      <c r="OEM10" s="219"/>
      <c r="OEN10" s="219"/>
      <c r="OEO10" s="219"/>
      <c r="OEP10" s="219"/>
      <c r="OEQ10" s="219"/>
      <c r="OER10" s="219"/>
      <c r="OES10" s="219"/>
      <c r="OET10" s="219"/>
      <c r="OEU10" s="219"/>
      <c r="OEV10" s="219"/>
      <c r="OEW10" s="219"/>
      <c r="OEX10" s="219"/>
      <c r="OEY10" s="219"/>
      <c r="OEZ10" s="219"/>
      <c r="OFA10" s="219"/>
      <c r="OFB10" s="219"/>
      <c r="OFC10" s="219"/>
      <c r="OFD10" s="219"/>
      <c r="OFE10" s="219"/>
      <c r="OFF10" s="219"/>
      <c r="OFG10" s="219"/>
      <c r="OFH10" s="219"/>
      <c r="OFI10" s="219"/>
      <c r="OFJ10" s="219"/>
      <c r="OFK10" s="219"/>
      <c r="OFL10" s="219"/>
      <c r="OFM10" s="219"/>
      <c r="OFN10" s="219"/>
      <c r="OFO10" s="219"/>
      <c r="OFP10" s="219"/>
      <c r="OFQ10" s="219"/>
      <c r="OFR10" s="219"/>
      <c r="OFS10" s="219"/>
      <c r="OFT10" s="219"/>
      <c r="OFU10" s="219"/>
      <c r="OFV10" s="219"/>
      <c r="OFW10" s="219"/>
      <c r="OFX10" s="219"/>
      <c r="OFY10" s="219"/>
      <c r="OFZ10" s="219"/>
      <c r="OGA10" s="219"/>
      <c r="OGB10" s="219"/>
      <c r="OGC10" s="219"/>
      <c r="OGD10" s="219"/>
      <c r="OGE10" s="219"/>
      <c r="OGF10" s="219"/>
      <c r="OGG10" s="219"/>
      <c r="OGH10" s="219"/>
      <c r="OGI10" s="219"/>
      <c r="OGJ10" s="219"/>
      <c r="OGK10" s="219"/>
      <c r="OGL10" s="219"/>
      <c r="OGM10" s="219"/>
      <c r="OGN10" s="219"/>
      <c r="OGO10" s="219"/>
      <c r="OGP10" s="219"/>
      <c r="OGQ10" s="219"/>
      <c r="OGR10" s="219"/>
      <c r="OGS10" s="219"/>
      <c r="OGT10" s="219"/>
      <c r="OGU10" s="219"/>
      <c r="OGV10" s="219"/>
      <c r="OGW10" s="219"/>
      <c r="OGX10" s="219"/>
      <c r="OGY10" s="219"/>
      <c r="OGZ10" s="219"/>
      <c r="OHA10" s="219"/>
      <c r="OHB10" s="219"/>
      <c r="OHC10" s="219"/>
      <c r="OHD10" s="219"/>
      <c r="OHE10" s="219"/>
      <c r="OHF10" s="219"/>
      <c r="OHG10" s="219"/>
      <c r="OHH10" s="219"/>
      <c r="OHI10" s="219"/>
      <c r="OHJ10" s="219"/>
      <c r="OHK10" s="219"/>
      <c r="OHL10" s="219"/>
      <c r="OHM10" s="219"/>
      <c r="OHN10" s="219"/>
      <c r="OHO10" s="219"/>
      <c r="OHP10" s="219"/>
      <c r="OHQ10" s="219"/>
      <c r="OHR10" s="219"/>
      <c r="OHS10" s="219"/>
      <c r="OHT10" s="219"/>
      <c r="OHU10" s="219"/>
      <c r="OHV10" s="219"/>
      <c r="OHW10" s="219"/>
      <c r="OHX10" s="219"/>
      <c r="OHY10" s="219"/>
      <c r="OHZ10" s="219"/>
      <c r="OIA10" s="219"/>
      <c r="OIB10" s="219"/>
      <c r="OIC10" s="219"/>
      <c r="OID10" s="219"/>
      <c r="OIE10" s="219"/>
      <c r="OIF10" s="219"/>
      <c r="OIG10" s="219"/>
      <c r="OIH10" s="219"/>
      <c r="OII10" s="219"/>
      <c r="OIJ10" s="219"/>
      <c r="OIK10" s="219"/>
      <c r="OIL10" s="219"/>
      <c r="OIM10" s="219"/>
      <c r="OIN10" s="219"/>
      <c r="OIO10" s="219"/>
      <c r="OIP10" s="219"/>
      <c r="OIQ10" s="219"/>
      <c r="OIR10" s="219"/>
      <c r="OIS10" s="219"/>
      <c r="OIT10" s="219"/>
      <c r="OIU10" s="219"/>
      <c r="OIV10" s="219"/>
      <c r="OIW10" s="219"/>
      <c r="OIX10" s="219"/>
      <c r="OIY10" s="219"/>
      <c r="OIZ10" s="219"/>
      <c r="OJA10" s="219"/>
      <c r="OJB10" s="219"/>
      <c r="OJC10" s="219"/>
      <c r="OJD10" s="219"/>
      <c r="OJE10" s="219"/>
      <c r="OJF10" s="219"/>
      <c r="OJG10" s="219"/>
      <c r="OJH10" s="219"/>
      <c r="OJI10" s="219"/>
      <c r="OJJ10" s="219"/>
      <c r="OJK10" s="219"/>
      <c r="OJL10" s="219"/>
      <c r="OJM10" s="219"/>
      <c r="OJN10" s="219"/>
      <c r="OJO10" s="219"/>
      <c r="OJP10" s="219"/>
      <c r="OJQ10" s="219"/>
      <c r="OJR10" s="219"/>
      <c r="OJS10" s="219"/>
      <c r="OJT10" s="219"/>
      <c r="OJY10" s="219"/>
      <c r="OJZ10" s="219"/>
      <c r="OKA10" s="219"/>
      <c r="OKB10" s="219"/>
      <c r="OKC10" s="219"/>
      <c r="OKD10" s="219"/>
      <c r="OKE10" s="219"/>
      <c r="OKF10" s="219"/>
      <c r="OKG10" s="219"/>
      <c r="OKH10" s="219"/>
      <c r="OKI10" s="219"/>
      <c r="OMA10" s="219"/>
      <c r="OMB10" s="219"/>
      <c r="OMC10" s="219"/>
      <c r="OMD10" s="219"/>
      <c r="OME10" s="219"/>
      <c r="OMF10" s="219"/>
      <c r="OMG10" s="219"/>
      <c r="OMH10" s="219"/>
      <c r="OMI10" s="219"/>
      <c r="OMJ10" s="219"/>
      <c r="OMK10" s="219"/>
      <c r="OML10" s="219"/>
      <c r="OMM10" s="219"/>
      <c r="OMN10" s="219"/>
      <c r="OMO10" s="219"/>
      <c r="OMP10" s="219"/>
      <c r="OMQ10" s="219"/>
      <c r="OMR10" s="219"/>
      <c r="OMS10" s="219"/>
      <c r="OMT10" s="219"/>
      <c r="OMU10" s="219"/>
      <c r="OMV10" s="219"/>
      <c r="OMW10" s="219"/>
      <c r="OMX10" s="219"/>
      <c r="OMY10" s="219"/>
      <c r="OMZ10" s="219"/>
      <c r="ONA10" s="219"/>
      <c r="ONB10" s="219"/>
      <c r="ONC10" s="219"/>
      <c r="OND10" s="219"/>
      <c r="ONE10" s="219"/>
      <c r="ONF10" s="219"/>
      <c r="ONG10" s="219"/>
      <c r="ONH10" s="219"/>
      <c r="ONI10" s="219"/>
      <c r="ONJ10" s="219"/>
      <c r="ONK10" s="219"/>
      <c r="ONL10" s="219"/>
      <c r="ONM10" s="219"/>
      <c r="ONN10" s="219"/>
      <c r="ONO10" s="219"/>
      <c r="ONP10" s="219"/>
      <c r="ONQ10" s="219"/>
      <c r="ONR10" s="219"/>
      <c r="ONS10" s="219"/>
      <c r="ONT10" s="219"/>
      <c r="ONU10" s="219"/>
      <c r="ONV10" s="219"/>
      <c r="ONW10" s="219"/>
      <c r="ONX10" s="219"/>
      <c r="ONY10" s="219"/>
      <c r="ONZ10" s="219"/>
      <c r="OOA10" s="219"/>
      <c r="OOB10" s="219"/>
      <c r="OOC10" s="219"/>
      <c r="OOD10" s="219"/>
      <c r="OOE10" s="219"/>
      <c r="OOF10" s="219"/>
      <c r="OOG10" s="219"/>
      <c r="OOH10" s="219"/>
      <c r="OOI10" s="219"/>
      <c r="OOJ10" s="219"/>
      <c r="OOK10" s="219"/>
      <c r="OOL10" s="219"/>
      <c r="OOM10" s="219"/>
      <c r="OON10" s="219"/>
      <c r="OOO10" s="219"/>
      <c r="OOP10" s="219"/>
      <c r="OOQ10" s="219"/>
      <c r="OOR10" s="219"/>
      <c r="OOS10" s="219"/>
      <c r="OOT10" s="219"/>
      <c r="OOU10" s="219"/>
      <c r="OOV10" s="219"/>
      <c r="OOW10" s="219"/>
      <c r="OOX10" s="219"/>
      <c r="OOY10" s="219"/>
      <c r="OOZ10" s="219"/>
      <c r="OPA10" s="219"/>
      <c r="OPB10" s="219"/>
      <c r="OPC10" s="219"/>
      <c r="OPD10" s="219"/>
      <c r="OPE10" s="219"/>
      <c r="OPF10" s="219"/>
      <c r="OPG10" s="219"/>
      <c r="OPH10" s="219"/>
      <c r="OPI10" s="219"/>
      <c r="OPJ10" s="219"/>
      <c r="OPK10" s="219"/>
      <c r="OPL10" s="219"/>
      <c r="OPM10" s="219"/>
      <c r="OPN10" s="219"/>
      <c r="OPO10" s="219"/>
      <c r="OPP10" s="219"/>
      <c r="OPQ10" s="219"/>
      <c r="OPR10" s="219"/>
      <c r="OPS10" s="219"/>
      <c r="OPT10" s="219"/>
      <c r="OPU10" s="219"/>
      <c r="OPV10" s="219"/>
      <c r="OPW10" s="219"/>
      <c r="OPX10" s="219"/>
      <c r="OPY10" s="219"/>
      <c r="OPZ10" s="219"/>
      <c r="OQA10" s="219"/>
      <c r="OQB10" s="219"/>
      <c r="OQC10" s="219"/>
      <c r="OQD10" s="219"/>
      <c r="OQE10" s="219"/>
      <c r="OQF10" s="219"/>
      <c r="OQG10" s="219"/>
      <c r="OQH10" s="219"/>
      <c r="OQI10" s="219"/>
      <c r="OQJ10" s="219"/>
      <c r="OQK10" s="219"/>
      <c r="OQL10" s="219"/>
      <c r="OQM10" s="219"/>
      <c r="OQN10" s="219"/>
      <c r="OQO10" s="219"/>
      <c r="OQP10" s="219"/>
      <c r="OQQ10" s="219"/>
      <c r="OQR10" s="219"/>
      <c r="OQS10" s="219"/>
      <c r="OQT10" s="219"/>
      <c r="OQU10" s="219"/>
      <c r="OQV10" s="219"/>
      <c r="OQW10" s="219"/>
      <c r="OQX10" s="219"/>
      <c r="OQY10" s="219"/>
      <c r="OQZ10" s="219"/>
      <c r="ORA10" s="219"/>
      <c r="ORB10" s="219"/>
      <c r="ORC10" s="219"/>
      <c r="ORD10" s="219"/>
      <c r="ORE10" s="219"/>
      <c r="ORF10" s="219"/>
      <c r="ORG10" s="219"/>
      <c r="ORH10" s="219"/>
      <c r="ORI10" s="219"/>
      <c r="ORJ10" s="219"/>
      <c r="ORK10" s="219"/>
      <c r="ORL10" s="219"/>
      <c r="ORM10" s="219"/>
      <c r="ORN10" s="219"/>
      <c r="ORO10" s="219"/>
      <c r="ORP10" s="219"/>
      <c r="ORQ10" s="219"/>
      <c r="ORR10" s="219"/>
      <c r="ORS10" s="219"/>
      <c r="ORT10" s="219"/>
      <c r="ORU10" s="219"/>
      <c r="ORV10" s="219"/>
      <c r="ORW10" s="219"/>
      <c r="ORX10" s="219"/>
      <c r="ORY10" s="219"/>
      <c r="ORZ10" s="219"/>
      <c r="OSA10" s="219"/>
      <c r="OSB10" s="219"/>
      <c r="OSC10" s="219"/>
      <c r="OSD10" s="219"/>
      <c r="OSE10" s="219"/>
      <c r="OSF10" s="219"/>
      <c r="OSG10" s="219"/>
      <c r="OSH10" s="219"/>
      <c r="OSI10" s="219"/>
      <c r="OSJ10" s="219"/>
      <c r="OSK10" s="219"/>
      <c r="OSL10" s="219"/>
      <c r="OSM10" s="219"/>
      <c r="OSN10" s="219"/>
      <c r="OSO10" s="219"/>
      <c r="OSP10" s="219"/>
      <c r="OSQ10" s="219"/>
      <c r="OSR10" s="219"/>
      <c r="OSS10" s="219"/>
      <c r="OST10" s="219"/>
      <c r="OSU10" s="219"/>
      <c r="OSV10" s="219"/>
      <c r="OSW10" s="219"/>
      <c r="OSX10" s="219"/>
      <c r="OSY10" s="219"/>
      <c r="OSZ10" s="219"/>
      <c r="OTA10" s="219"/>
      <c r="OTB10" s="219"/>
      <c r="OTC10" s="219"/>
      <c r="OTD10" s="219"/>
      <c r="OTE10" s="219"/>
      <c r="OTF10" s="219"/>
      <c r="OTG10" s="219"/>
      <c r="OTH10" s="219"/>
      <c r="OTI10" s="219"/>
      <c r="OTJ10" s="219"/>
      <c r="OTK10" s="219"/>
      <c r="OTL10" s="219"/>
      <c r="OTM10" s="219"/>
      <c r="OTN10" s="219"/>
      <c r="OTO10" s="219"/>
      <c r="OTP10" s="219"/>
      <c r="OTU10" s="219"/>
      <c r="OTV10" s="219"/>
      <c r="OTW10" s="219"/>
      <c r="OTX10" s="219"/>
      <c r="OTY10" s="219"/>
      <c r="OTZ10" s="219"/>
      <c r="OUA10" s="219"/>
      <c r="OUB10" s="219"/>
      <c r="OUC10" s="219"/>
      <c r="OUD10" s="219"/>
      <c r="OUE10" s="219"/>
      <c r="OVW10" s="219"/>
      <c r="OVX10" s="219"/>
      <c r="OVY10" s="219"/>
      <c r="OVZ10" s="219"/>
      <c r="OWA10" s="219"/>
      <c r="OWB10" s="219"/>
      <c r="OWC10" s="219"/>
      <c r="OWD10" s="219"/>
      <c r="OWE10" s="219"/>
      <c r="OWF10" s="219"/>
      <c r="OWG10" s="219"/>
      <c r="OWH10" s="219"/>
      <c r="OWI10" s="219"/>
      <c r="OWJ10" s="219"/>
      <c r="OWK10" s="219"/>
      <c r="OWL10" s="219"/>
      <c r="OWM10" s="219"/>
      <c r="OWN10" s="219"/>
      <c r="OWO10" s="219"/>
      <c r="OWP10" s="219"/>
      <c r="OWQ10" s="219"/>
      <c r="OWR10" s="219"/>
      <c r="OWS10" s="219"/>
      <c r="OWT10" s="219"/>
      <c r="OWU10" s="219"/>
      <c r="OWV10" s="219"/>
      <c r="OWW10" s="219"/>
      <c r="OWX10" s="219"/>
      <c r="OWY10" s="219"/>
      <c r="OWZ10" s="219"/>
      <c r="OXA10" s="219"/>
      <c r="OXB10" s="219"/>
      <c r="OXC10" s="219"/>
      <c r="OXD10" s="219"/>
      <c r="OXE10" s="219"/>
      <c r="OXF10" s="219"/>
      <c r="OXG10" s="219"/>
      <c r="OXH10" s="219"/>
      <c r="OXI10" s="219"/>
      <c r="OXJ10" s="219"/>
      <c r="OXK10" s="219"/>
      <c r="OXL10" s="219"/>
      <c r="OXM10" s="219"/>
      <c r="OXN10" s="219"/>
      <c r="OXO10" s="219"/>
      <c r="OXP10" s="219"/>
      <c r="OXQ10" s="219"/>
      <c r="OXR10" s="219"/>
      <c r="OXS10" s="219"/>
      <c r="OXT10" s="219"/>
      <c r="OXU10" s="219"/>
      <c r="OXV10" s="219"/>
      <c r="OXW10" s="219"/>
      <c r="OXX10" s="219"/>
      <c r="OXY10" s="219"/>
      <c r="OXZ10" s="219"/>
      <c r="OYA10" s="219"/>
      <c r="OYB10" s="219"/>
      <c r="OYC10" s="219"/>
      <c r="OYD10" s="219"/>
      <c r="OYE10" s="219"/>
      <c r="OYF10" s="219"/>
      <c r="OYG10" s="219"/>
      <c r="OYH10" s="219"/>
      <c r="OYI10" s="219"/>
      <c r="OYJ10" s="219"/>
      <c r="OYK10" s="219"/>
      <c r="OYL10" s="219"/>
      <c r="OYM10" s="219"/>
      <c r="OYN10" s="219"/>
      <c r="OYO10" s="219"/>
      <c r="OYP10" s="219"/>
      <c r="OYQ10" s="219"/>
      <c r="OYR10" s="219"/>
      <c r="OYS10" s="219"/>
      <c r="OYT10" s="219"/>
      <c r="OYU10" s="219"/>
      <c r="OYV10" s="219"/>
      <c r="OYW10" s="219"/>
      <c r="OYX10" s="219"/>
      <c r="OYY10" s="219"/>
      <c r="OYZ10" s="219"/>
      <c r="OZA10" s="219"/>
      <c r="OZB10" s="219"/>
      <c r="OZC10" s="219"/>
      <c r="OZD10" s="219"/>
      <c r="OZE10" s="219"/>
      <c r="OZF10" s="219"/>
      <c r="OZG10" s="219"/>
      <c r="OZH10" s="219"/>
      <c r="OZI10" s="219"/>
      <c r="OZJ10" s="219"/>
      <c r="OZK10" s="219"/>
      <c r="OZL10" s="219"/>
      <c r="OZM10" s="219"/>
      <c r="OZN10" s="219"/>
      <c r="OZO10" s="219"/>
      <c r="OZP10" s="219"/>
      <c r="OZQ10" s="219"/>
      <c r="OZR10" s="219"/>
      <c r="OZS10" s="219"/>
      <c r="OZT10" s="219"/>
      <c r="OZU10" s="219"/>
      <c r="OZV10" s="219"/>
      <c r="OZW10" s="219"/>
      <c r="OZX10" s="219"/>
      <c r="OZY10" s="219"/>
      <c r="OZZ10" s="219"/>
      <c r="PAA10" s="219"/>
      <c r="PAB10" s="219"/>
      <c r="PAC10" s="219"/>
      <c r="PAD10" s="219"/>
      <c r="PAE10" s="219"/>
      <c r="PAF10" s="219"/>
      <c r="PAG10" s="219"/>
      <c r="PAH10" s="219"/>
      <c r="PAI10" s="219"/>
      <c r="PAJ10" s="219"/>
      <c r="PAK10" s="219"/>
      <c r="PAL10" s="219"/>
      <c r="PAM10" s="219"/>
      <c r="PAN10" s="219"/>
      <c r="PAO10" s="219"/>
      <c r="PAP10" s="219"/>
      <c r="PAQ10" s="219"/>
      <c r="PAR10" s="219"/>
      <c r="PAS10" s="219"/>
      <c r="PAT10" s="219"/>
      <c r="PAU10" s="219"/>
      <c r="PAV10" s="219"/>
      <c r="PAW10" s="219"/>
      <c r="PAX10" s="219"/>
      <c r="PAY10" s="219"/>
      <c r="PAZ10" s="219"/>
      <c r="PBA10" s="219"/>
      <c r="PBB10" s="219"/>
      <c r="PBC10" s="219"/>
      <c r="PBD10" s="219"/>
      <c r="PBE10" s="219"/>
      <c r="PBF10" s="219"/>
      <c r="PBG10" s="219"/>
      <c r="PBH10" s="219"/>
      <c r="PBI10" s="219"/>
      <c r="PBJ10" s="219"/>
      <c r="PBK10" s="219"/>
      <c r="PBL10" s="219"/>
      <c r="PBM10" s="219"/>
      <c r="PBN10" s="219"/>
      <c r="PBO10" s="219"/>
      <c r="PBP10" s="219"/>
      <c r="PBQ10" s="219"/>
      <c r="PBR10" s="219"/>
      <c r="PBS10" s="219"/>
      <c r="PBT10" s="219"/>
      <c r="PBU10" s="219"/>
      <c r="PBV10" s="219"/>
      <c r="PBW10" s="219"/>
      <c r="PBX10" s="219"/>
      <c r="PBY10" s="219"/>
      <c r="PBZ10" s="219"/>
      <c r="PCA10" s="219"/>
      <c r="PCB10" s="219"/>
      <c r="PCC10" s="219"/>
      <c r="PCD10" s="219"/>
      <c r="PCE10" s="219"/>
      <c r="PCF10" s="219"/>
      <c r="PCG10" s="219"/>
      <c r="PCH10" s="219"/>
      <c r="PCI10" s="219"/>
      <c r="PCJ10" s="219"/>
      <c r="PCK10" s="219"/>
      <c r="PCL10" s="219"/>
      <c r="PCM10" s="219"/>
      <c r="PCN10" s="219"/>
      <c r="PCO10" s="219"/>
      <c r="PCP10" s="219"/>
      <c r="PCQ10" s="219"/>
      <c r="PCR10" s="219"/>
      <c r="PCS10" s="219"/>
      <c r="PCT10" s="219"/>
      <c r="PCU10" s="219"/>
      <c r="PCV10" s="219"/>
      <c r="PCW10" s="219"/>
      <c r="PCX10" s="219"/>
      <c r="PCY10" s="219"/>
      <c r="PCZ10" s="219"/>
      <c r="PDA10" s="219"/>
      <c r="PDB10" s="219"/>
      <c r="PDC10" s="219"/>
      <c r="PDD10" s="219"/>
      <c r="PDE10" s="219"/>
      <c r="PDF10" s="219"/>
      <c r="PDG10" s="219"/>
      <c r="PDH10" s="219"/>
      <c r="PDI10" s="219"/>
      <c r="PDJ10" s="219"/>
      <c r="PDK10" s="219"/>
      <c r="PDL10" s="219"/>
      <c r="PDQ10" s="219"/>
      <c r="PDR10" s="219"/>
      <c r="PDS10" s="219"/>
      <c r="PDT10" s="219"/>
      <c r="PDU10" s="219"/>
      <c r="PDV10" s="219"/>
      <c r="PDW10" s="219"/>
      <c r="PDX10" s="219"/>
      <c r="PDY10" s="219"/>
      <c r="PDZ10" s="219"/>
      <c r="PEA10" s="219"/>
      <c r="PFS10" s="219"/>
      <c r="PFT10" s="219"/>
      <c r="PFU10" s="219"/>
      <c r="PFV10" s="219"/>
      <c r="PFW10" s="219"/>
      <c r="PFX10" s="219"/>
      <c r="PFY10" s="219"/>
      <c r="PFZ10" s="219"/>
      <c r="PGA10" s="219"/>
      <c r="PGB10" s="219"/>
      <c r="PGC10" s="219"/>
      <c r="PGD10" s="219"/>
      <c r="PGE10" s="219"/>
      <c r="PGF10" s="219"/>
      <c r="PGG10" s="219"/>
      <c r="PGH10" s="219"/>
      <c r="PGI10" s="219"/>
      <c r="PGJ10" s="219"/>
      <c r="PGK10" s="219"/>
      <c r="PGL10" s="219"/>
      <c r="PGM10" s="219"/>
      <c r="PGN10" s="219"/>
      <c r="PGO10" s="219"/>
      <c r="PGP10" s="219"/>
      <c r="PGQ10" s="219"/>
      <c r="PGR10" s="219"/>
      <c r="PGS10" s="219"/>
      <c r="PGT10" s="219"/>
      <c r="PGU10" s="219"/>
      <c r="PGV10" s="219"/>
      <c r="PGW10" s="219"/>
      <c r="PGX10" s="219"/>
      <c r="PGY10" s="219"/>
      <c r="PGZ10" s="219"/>
      <c r="PHA10" s="219"/>
      <c r="PHB10" s="219"/>
      <c r="PHC10" s="219"/>
      <c r="PHD10" s="219"/>
      <c r="PHE10" s="219"/>
      <c r="PHF10" s="219"/>
      <c r="PHG10" s="219"/>
      <c r="PHH10" s="219"/>
      <c r="PHI10" s="219"/>
      <c r="PHJ10" s="219"/>
      <c r="PHK10" s="219"/>
      <c r="PHL10" s="219"/>
      <c r="PHM10" s="219"/>
      <c r="PHN10" s="219"/>
      <c r="PHO10" s="219"/>
      <c r="PHP10" s="219"/>
      <c r="PHQ10" s="219"/>
      <c r="PHR10" s="219"/>
      <c r="PHS10" s="219"/>
      <c r="PHT10" s="219"/>
      <c r="PHU10" s="219"/>
      <c r="PHV10" s="219"/>
      <c r="PHW10" s="219"/>
      <c r="PHX10" s="219"/>
      <c r="PHY10" s="219"/>
      <c r="PHZ10" s="219"/>
      <c r="PIA10" s="219"/>
      <c r="PIB10" s="219"/>
      <c r="PIC10" s="219"/>
      <c r="PID10" s="219"/>
      <c r="PIE10" s="219"/>
      <c r="PIF10" s="219"/>
      <c r="PIG10" s="219"/>
      <c r="PIH10" s="219"/>
      <c r="PII10" s="219"/>
      <c r="PIJ10" s="219"/>
      <c r="PIK10" s="219"/>
      <c r="PIL10" s="219"/>
      <c r="PIM10" s="219"/>
      <c r="PIN10" s="219"/>
      <c r="PIO10" s="219"/>
      <c r="PIP10" s="219"/>
      <c r="PIQ10" s="219"/>
      <c r="PIR10" s="219"/>
      <c r="PIS10" s="219"/>
      <c r="PIT10" s="219"/>
      <c r="PIU10" s="219"/>
      <c r="PIV10" s="219"/>
      <c r="PIW10" s="219"/>
      <c r="PIX10" s="219"/>
      <c r="PIY10" s="219"/>
      <c r="PIZ10" s="219"/>
      <c r="PJA10" s="219"/>
      <c r="PJB10" s="219"/>
      <c r="PJC10" s="219"/>
      <c r="PJD10" s="219"/>
      <c r="PJE10" s="219"/>
      <c r="PJF10" s="219"/>
      <c r="PJG10" s="219"/>
      <c r="PJH10" s="219"/>
      <c r="PJI10" s="219"/>
      <c r="PJJ10" s="219"/>
      <c r="PJK10" s="219"/>
      <c r="PJL10" s="219"/>
      <c r="PJM10" s="219"/>
      <c r="PJN10" s="219"/>
      <c r="PJO10" s="219"/>
      <c r="PJP10" s="219"/>
      <c r="PJQ10" s="219"/>
      <c r="PJR10" s="219"/>
      <c r="PJS10" s="219"/>
      <c r="PJT10" s="219"/>
      <c r="PJU10" s="219"/>
      <c r="PJV10" s="219"/>
      <c r="PJW10" s="219"/>
      <c r="PJX10" s="219"/>
      <c r="PJY10" s="219"/>
      <c r="PJZ10" s="219"/>
      <c r="PKA10" s="219"/>
      <c r="PKB10" s="219"/>
      <c r="PKC10" s="219"/>
      <c r="PKD10" s="219"/>
      <c r="PKE10" s="219"/>
      <c r="PKF10" s="219"/>
      <c r="PKG10" s="219"/>
      <c r="PKH10" s="219"/>
      <c r="PKI10" s="219"/>
      <c r="PKJ10" s="219"/>
      <c r="PKK10" s="219"/>
      <c r="PKL10" s="219"/>
      <c r="PKM10" s="219"/>
      <c r="PKN10" s="219"/>
      <c r="PKO10" s="219"/>
      <c r="PKP10" s="219"/>
      <c r="PKQ10" s="219"/>
      <c r="PKR10" s="219"/>
      <c r="PKS10" s="219"/>
      <c r="PKT10" s="219"/>
      <c r="PKU10" s="219"/>
      <c r="PKV10" s="219"/>
      <c r="PKW10" s="219"/>
      <c r="PKX10" s="219"/>
      <c r="PKY10" s="219"/>
      <c r="PKZ10" s="219"/>
      <c r="PLA10" s="219"/>
      <c r="PLB10" s="219"/>
      <c r="PLC10" s="219"/>
      <c r="PLD10" s="219"/>
      <c r="PLE10" s="219"/>
      <c r="PLF10" s="219"/>
      <c r="PLG10" s="219"/>
      <c r="PLH10" s="219"/>
      <c r="PLI10" s="219"/>
      <c r="PLJ10" s="219"/>
      <c r="PLK10" s="219"/>
      <c r="PLL10" s="219"/>
      <c r="PLM10" s="219"/>
      <c r="PLN10" s="219"/>
      <c r="PLO10" s="219"/>
      <c r="PLP10" s="219"/>
      <c r="PLQ10" s="219"/>
      <c r="PLR10" s="219"/>
      <c r="PLS10" s="219"/>
      <c r="PLT10" s="219"/>
      <c r="PLU10" s="219"/>
      <c r="PLV10" s="219"/>
      <c r="PLW10" s="219"/>
      <c r="PLX10" s="219"/>
      <c r="PLY10" s="219"/>
      <c r="PLZ10" s="219"/>
      <c r="PMA10" s="219"/>
      <c r="PMB10" s="219"/>
      <c r="PMC10" s="219"/>
      <c r="PMD10" s="219"/>
      <c r="PME10" s="219"/>
      <c r="PMF10" s="219"/>
      <c r="PMG10" s="219"/>
      <c r="PMH10" s="219"/>
      <c r="PMI10" s="219"/>
      <c r="PMJ10" s="219"/>
      <c r="PMK10" s="219"/>
      <c r="PML10" s="219"/>
      <c r="PMM10" s="219"/>
      <c r="PMN10" s="219"/>
      <c r="PMO10" s="219"/>
      <c r="PMP10" s="219"/>
      <c r="PMQ10" s="219"/>
      <c r="PMR10" s="219"/>
      <c r="PMS10" s="219"/>
      <c r="PMT10" s="219"/>
      <c r="PMU10" s="219"/>
      <c r="PMV10" s="219"/>
      <c r="PMW10" s="219"/>
      <c r="PMX10" s="219"/>
      <c r="PMY10" s="219"/>
      <c r="PMZ10" s="219"/>
      <c r="PNA10" s="219"/>
      <c r="PNB10" s="219"/>
      <c r="PNC10" s="219"/>
      <c r="PND10" s="219"/>
      <c r="PNE10" s="219"/>
      <c r="PNF10" s="219"/>
      <c r="PNG10" s="219"/>
      <c r="PNH10" s="219"/>
      <c r="PNM10" s="219"/>
      <c r="PNN10" s="219"/>
      <c r="PNO10" s="219"/>
      <c r="PNP10" s="219"/>
      <c r="PNQ10" s="219"/>
      <c r="PNR10" s="219"/>
      <c r="PNS10" s="219"/>
      <c r="PNT10" s="219"/>
      <c r="PNU10" s="219"/>
      <c r="PNV10" s="219"/>
      <c r="PNW10" s="219"/>
      <c r="PPO10" s="219"/>
      <c r="PPP10" s="219"/>
      <c r="PPQ10" s="219"/>
      <c r="PPR10" s="219"/>
      <c r="PPS10" s="219"/>
      <c r="PPT10" s="219"/>
      <c r="PPU10" s="219"/>
      <c r="PPV10" s="219"/>
      <c r="PPW10" s="219"/>
      <c r="PPX10" s="219"/>
      <c r="PPY10" s="219"/>
      <c r="PPZ10" s="219"/>
      <c r="PQA10" s="219"/>
      <c r="PQB10" s="219"/>
      <c r="PQC10" s="219"/>
      <c r="PQD10" s="219"/>
      <c r="PQE10" s="219"/>
      <c r="PQF10" s="219"/>
      <c r="PQG10" s="219"/>
      <c r="PQH10" s="219"/>
      <c r="PQI10" s="219"/>
      <c r="PQJ10" s="219"/>
      <c r="PQK10" s="219"/>
      <c r="PQL10" s="219"/>
      <c r="PQM10" s="219"/>
      <c r="PQN10" s="219"/>
      <c r="PQO10" s="219"/>
      <c r="PQP10" s="219"/>
      <c r="PQQ10" s="219"/>
      <c r="PQR10" s="219"/>
      <c r="PQS10" s="219"/>
      <c r="PQT10" s="219"/>
      <c r="PQU10" s="219"/>
      <c r="PQV10" s="219"/>
      <c r="PQW10" s="219"/>
      <c r="PQX10" s="219"/>
      <c r="PQY10" s="219"/>
      <c r="PQZ10" s="219"/>
      <c r="PRA10" s="219"/>
      <c r="PRB10" s="219"/>
      <c r="PRC10" s="219"/>
      <c r="PRD10" s="219"/>
      <c r="PRE10" s="219"/>
      <c r="PRF10" s="219"/>
      <c r="PRG10" s="219"/>
      <c r="PRH10" s="219"/>
      <c r="PRI10" s="219"/>
      <c r="PRJ10" s="219"/>
      <c r="PRK10" s="219"/>
      <c r="PRL10" s="219"/>
      <c r="PRM10" s="219"/>
      <c r="PRN10" s="219"/>
      <c r="PRO10" s="219"/>
      <c r="PRP10" s="219"/>
      <c r="PRQ10" s="219"/>
      <c r="PRR10" s="219"/>
      <c r="PRS10" s="219"/>
      <c r="PRT10" s="219"/>
      <c r="PRU10" s="219"/>
      <c r="PRV10" s="219"/>
      <c r="PRW10" s="219"/>
      <c r="PRX10" s="219"/>
      <c r="PRY10" s="219"/>
      <c r="PRZ10" s="219"/>
      <c r="PSA10" s="219"/>
      <c r="PSB10" s="219"/>
      <c r="PSC10" s="219"/>
      <c r="PSD10" s="219"/>
      <c r="PSE10" s="219"/>
      <c r="PSF10" s="219"/>
      <c r="PSG10" s="219"/>
      <c r="PSH10" s="219"/>
      <c r="PSI10" s="219"/>
      <c r="PSJ10" s="219"/>
      <c r="PSK10" s="219"/>
      <c r="PSL10" s="219"/>
      <c r="PSM10" s="219"/>
      <c r="PSN10" s="219"/>
      <c r="PSO10" s="219"/>
      <c r="PSP10" s="219"/>
      <c r="PSQ10" s="219"/>
      <c r="PSR10" s="219"/>
      <c r="PSS10" s="219"/>
      <c r="PST10" s="219"/>
      <c r="PSU10" s="219"/>
      <c r="PSV10" s="219"/>
      <c r="PSW10" s="219"/>
      <c r="PSX10" s="219"/>
      <c r="PSY10" s="219"/>
      <c r="PSZ10" s="219"/>
      <c r="PTA10" s="219"/>
      <c r="PTB10" s="219"/>
      <c r="PTC10" s="219"/>
      <c r="PTD10" s="219"/>
      <c r="PTE10" s="219"/>
      <c r="PTF10" s="219"/>
      <c r="PTG10" s="219"/>
      <c r="PTH10" s="219"/>
      <c r="PTI10" s="219"/>
      <c r="PTJ10" s="219"/>
      <c r="PTK10" s="219"/>
      <c r="PTL10" s="219"/>
      <c r="PTM10" s="219"/>
      <c r="PTN10" s="219"/>
      <c r="PTO10" s="219"/>
      <c r="PTP10" s="219"/>
      <c r="PTQ10" s="219"/>
      <c r="PTR10" s="219"/>
      <c r="PTS10" s="219"/>
      <c r="PTT10" s="219"/>
      <c r="PTU10" s="219"/>
      <c r="PTV10" s="219"/>
      <c r="PTW10" s="219"/>
      <c r="PTX10" s="219"/>
      <c r="PTY10" s="219"/>
      <c r="PTZ10" s="219"/>
      <c r="PUA10" s="219"/>
      <c r="PUB10" s="219"/>
      <c r="PUC10" s="219"/>
      <c r="PUD10" s="219"/>
      <c r="PUE10" s="219"/>
      <c r="PUF10" s="219"/>
      <c r="PUG10" s="219"/>
      <c r="PUH10" s="219"/>
      <c r="PUI10" s="219"/>
      <c r="PUJ10" s="219"/>
      <c r="PUK10" s="219"/>
      <c r="PUL10" s="219"/>
      <c r="PUM10" s="219"/>
      <c r="PUN10" s="219"/>
      <c r="PUO10" s="219"/>
      <c r="PUP10" s="219"/>
      <c r="PUQ10" s="219"/>
      <c r="PUR10" s="219"/>
      <c r="PUS10" s="219"/>
      <c r="PUT10" s="219"/>
      <c r="PUU10" s="219"/>
      <c r="PUV10" s="219"/>
      <c r="PUW10" s="219"/>
      <c r="PUX10" s="219"/>
      <c r="PUY10" s="219"/>
      <c r="PUZ10" s="219"/>
      <c r="PVA10" s="219"/>
      <c r="PVB10" s="219"/>
      <c r="PVC10" s="219"/>
      <c r="PVD10" s="219"/>
      <c r="PVE10" s="219"/>
      <c r="PVF10" s="219"/>
      <c r="PVG10" s="219"/>
      <c r="PVH10" s="219"/>
      <c r="PVI10" s="219"/>
      <c r="PVJ10" s="219"/>
      <c r="PVK10" s="219"/>
      <c r="PVL10" s="219"/>
      <c r="PVM10" s="219"/>
      <c r="PVN10" s="219"/>
      <c r="PVO10" s="219"/>
      <c r="PVP10" s="219"/>
      <c r="PVQ10" s="219"/>
      <c r="PVR10" s="219"/>
      <c r="PVS10" s="219"/>
      <c r="PVT10" s="219"/>
      <c r="PVU10" s="219"/>
      <c r="PVV10" s="219"/>
      <c r="PVW10" s="219"/>
      <c r="PVX10" s="219"/>
      <c r="PVY10" s="219"/>
      <c r="PVZ10" s="219"/>
      <c r="PWA10" s="219"/>
      <c r="PWB10" s="219"/>
      <c r="PWC10" s="219"/>
      <c r="PWD10" s="219"/>
      <c r="PWE10" s="219"/>
      <c r="PWF10" s="219"/>
      <c r="PWG10" s="219"/>
      <c r="PWH10" s="219"/>
      <c r="PWI10" s="219"/>
      <c r="PWJ10" s="219"/>
      <c r="PWK10" s="219"/>
      <c r="PWL10" s="219"/>
      <c r="PWM10" s="219"/>
      <c r="PWN10" s="219"/>
      <c r="PWO10" s="219"/>
      <c r="PWP10" s="219"/>
      <c r="PWQ10" s="219"/>
      <c r="PWR10" s="219"/>
      <c r="PWS10" s="219"/>
      <c r="PWT10" s="219"/>
      <c r="PWU10" s="219"/>
      <c r="PWV10" s="219"/>
      <c r="PWW10" s="219"/>
      <c r="PWX10" s="219"/>
      <c r="PWY10" s="219"/>
      <c r="PWZ10" s="219"/>
      <c r="PXA10" s="219"/>
      <c r="PXB10" s="219"/>
      <c r="PXC10" s="219"/>
      <c r="PXD10" s="219"/>
      <c r="PXI10" s="219"/>
      <c r="PXJ10" s="219"/>
      <c r="PXK10" s="219"/>
      <c r="PXL10" s="219"/>
      <c r="PXM10" s="219"/>
      <c r="PXN10" s="219"/>
      <c r="PXO10" s="219"/>
      <c r="PXP10" s="219"/>
      <c r="PXQ10" s="219"/>
      <c r="PXR10" s="219"/>
      <c r="PXS10" s="219"/>
      <c r="PZK10" s="219"/>
      <c r="PZL10" s="219"/>
      <c r="PZM10" s="219"/>
      <c r="PZN10" s="219"/>
      <c r="PZO10" s="219"/>
      <c r="PZP10" s="219"/>
      <c r="PZQ10" s="219"/>
      <c r="PZR10" s="219"/>
      <c r="PZS10" s="219"/>
      <c r="PZT10" s="219"/>
      <c r="PZU10" s="219"/>
      <c r="PZV10" s="219"/>
      <c r="PZW10" s="219"/>
      <c r="PZX10" s="219"/>
      <c r="PZY10" s="219"/>
      <c r="PZZ10" s="219"/>
      <c r="QAA10" s="219"/>
      <c r="QAB10" s="219"/>
      <c r="QAC10" s="219"/>
      <c r="QAD10" s="219"/>
      <c r="QAE10" s="219"/>
      <c r="QAF10" s="219"/>
      <c r="QAG10" s="219"/>
      <c r="QAH10" s="219"/>
      <c r="QAI10" s="219"/>
      <c r="QAJ10" s="219"/>
      <c r="QAK10" s="219"/>
      <c r="QAL10" s="219"/>
      <c r="QAM10" s="219"/>
      <c r="QAN10" s="219"/>
      <c r="QAO10" s="219"/>
      <c r="QAP10" s="219"/>
      <c r="QAQ10" s="219"/>
      <c r="QAR10" s="219"/>
      <c r="QAS10" s="219"/>
      <c r="QAT10" s="219"/>
      <c r="QAU10" s="219"/>
      <c r="QAV10" s="219"/>
      <c r="QAW10" s="219"/>
      <c r="QAX10" s="219"/>
      <c r="QAY10" s="219"/>
      <c r="QAZ10" s="219"/>
      <c r="QBA10" s="219"/>
      <c r="QBB10" s="219"/>
      <c r="QBC10" s="219"/>
      <c r="QBD10" s="219"/>
      <c r="QBE10" s="219"/>
      <c r="QBF10" s="219"/>
      <c r="QBG10" s="219"/>
      <c r="QBH10" s="219"/>
      <c r="QBI10" s="219"/>
      <c r="QBJ10" s="219"/>
      <c r="QBK10" s="219"/>
      <c r="QBL10" s="219"/>
      <c r="QBM10" s="219"/>
      <c r="QBN10" s="219"/>
      <c r="QBO10" s="219"/>
      <c r="QBP10" s="219"/>
      <c r="QBQ10" s="219"/>
      <c r="QBR10" s="219"/>
      <c r="QBS10" s="219"/>
      <c r="QBT10" s="219"/>
      <c r="QBU10" s="219"/>
      <c r="QBV10" s="219"/>
      <c r="QBW10" s="219"/>
      <c r="QBX10" s="219"/>
      <c r="QBY10" s="219"/>
      <c r="QBZ10" s="219"/>
      <c r="QCA10" s="219"/>
      <c r="QCB10" s="219"/>
      <c r="QCC10" s="219"/>
      <c r="QCD10" s="219"/>
      <c r="QCE10" s="219"/>
      <c r="QCF10" s="219"/>
      <c r="QCG10" s="219"/>
      <c r="QCH10" s="219"/>
      <c r="QCI10" s="219"/>
      <c r="QCJ10" s="219"/>
      <c r="QCK10" s="219"/>
      <c r="QCL10" s="219"/>
      <c r="QCM10" s="219"/>
      <c r="QCN10" s="219"/>
      <c r="QCO10" s="219"/>
      <c r="QCP10" s="219"/>
      <c r="QCQ10" s="219"/>
      <c r="QCR10" s="219"/>
      <c r="QCS10" s="219"/>
      <c r="QCT10" s="219"/>
      <c r="QCU10" s="219"/>
      <c r="QCV10" s="219"/>
      <c r="QCW10" s="219"/>
      <c r="QCX10" s="219"/>
      <c r="QCY10" s="219"/>
      <c r="QCZ10" s="219"/>
      <c r="QDA10" s="219"/>
      <c r="QDB10" s="219"/>
      <c r="QDC10" s="219"/>
      <c r="QDD10" s="219"/>
      <c r="QDE10" s="219"/>
      <c r="QDF10" s="219"/>
      <c r="QDG10" s="219"/>
      <c r="QDH10" s="219"/>
      <c r="QDI10" s="219"/>
      <c r="QDJ10" s="219"/>
      <c r="QDK10" s="219"/>
      <c r="QDL10" s="219"/>
      <c r="QDM10" s="219"/>
      <c r="QDN10" s="219"/>
      <c r="QDO10" s="219"/>
      <c r="QDP10" s="219"/>
      <c r="QDQ10" s="219"/>
      <c r="QDR10" s="219"/>
      <c r="QDS10" s="219"/>
      <c r="QDT10" s="219"/>
      <c r="QDU10" s="219"/>
      <c r="QDV10" s="219"/>
      <c r="QDW10" s="219"/>
      <c r="QDX10" s="219"/>
      <c r="QDY10" s="219"/>
      <c r="QDZ10" s="219"/>
      <c r="QEA10" s="219"/>
      <c r="QEB10" s="219"/>
      <c r="QEC10" s="219"/>
      <c r="QED10" s="219"/>
      <c r="QEE10" s="219"/>
      <c r="QEF10" s="219"/>
      <c r="QEG10" s="219"/>
      <c r="QEH10" s="219"/>
      <c r="QEI10" s="219"/>
      <c r="QEJ10" s="219"/>
      <c r="QEK10" s="219"/>
      <c r="QEL10" s="219"/>
      <c r="QEM10" s="219"/>
      <c r="QEN10" s="219"/>
      <c r="QEO10" s="219"/>
      <c r="QEP10" s="219"/>
      <c r="QEQ10" s="219"/>
      <c r="QER10" s="219"/>
      <c r="QES10" s="219"/>
      <c r="QET10" s="219"/>
      <c r="QEU10" s="219"/>
      <c r="QEV10" s="219"/>
      <c r="QEW10" s="219"/>
      <c r="QEX10" s="219"/>
      <c r="QEY10" s="219"/>
      <c r="QEZ10" s="219"/>
      <c r="QFA10" s="219"/>
      <c r="QFB10" s="219"/>
      <c r="QFC10" s="219"/>
      <c r="QFD10" s="219"/>
      <c r="QFE10" s="219"/>
      <c r="QFF10" s="219"/>
      <c r="QFG10" s="219"/>
      <c r="QFH10" s="219"/>
      <c r="QFI10" s="219"/>
      <c r="QFJ10" s="219"/>
      <c r="QFK10" s="219"/>
      <c r="QFL10" s="219"/>
      <c r="QFM10" s="219"/>
      <c r="QFN10" s="219"/>
      <c r="QFO10" s="219"/>
      <c r="QFP10" s="219"/>
      <c r="QFQ10" s="219"/>
      <c r="QFR10" s="219"/>
      <c r="QFS10" s="219"/>
      <c r="QFT10" s="219"/>
      <c r="QFU10" s="219"/>
      <c r="QFV10" s="219"/>
      <c r="QFW10" s="219"/>
      <c r="QFX10" s="219"/>
      <c r="QFY10" s="219"/>
      <c r="QFZ10" s="219"/>
      <c r="QGA10" s="219"/>
      <c r="QGB10" s="219"/>
      <c r="QGC10" s="219"/>
      <c r="QGD10" s="219"/>
      <c r="QGE10" s="219"/>
      <c r="QGF10" s="219"/>
      <c r="QGG10" s="219"/>
      <c r="QGH10" s="219"/>
      <c r="QGI10" s="219"/>
      <c r="QGJ10" s="219"/>
      <c r="QGK10" s="219"/>
      <c r="QGL10" s="219"/>
      <c r="QGM10" s="219"/>
      <c r="QGN10" s="219"/>
      <c r="QGO10" s="219"/>
      <c r="QGP10" s="219"/>
      <c r="QGQ10" s="219"/>
      <c r="QGR10" s="219"/>
      <c r="QGS10" s="219"/>
      <c r="QGT10" s="219"/>
      <c r="QGU10" s="219"/>
      <c r="QGV10" s="219"/>
      <c r="QGW10" s="219"/>
      <c r="QGX10" s="219"/>
      <c r="QGY10" s="219"/>
      <c r="QGZ10" s="219"/>
      <c r="QHE10" s="219"/>
      <c r="QHF10" s="219"/>
      <c r="QHG10" s="219"/>
      <c r="QHH10" s="219"/>
      <c r="QHI10" s="219"/>
      <c r="QHJ10" s="219"/>
      <c r="QHK10" s="219"/>
      <c r="QHL10" s="219"/>
      <c r="QHM10" s="219"/>
      <c r="QHN10" s="219"/>
      <c r="QHO10" s="219"/>
      <c r="QJG10" s="219"/>
      <c r="QJH10" s="219"/>
      <c r="QJI10" s="219"/>
      <c r="QJJ10" s="219"/>
      <c r="QJK10" s="219"/>
      <c r="QJL10" s="219"/>
      <c r="QJM10" s="219"/>
      <c r="QJN10" s="219"/>
      <c r="QJO10" s="219"/>
      <c r="QJP10" s="219"/>
      <c r="QJQ10" s="219"/>
      <c r="QJR10" s="219"/>
      <c r="QJS10" s="219"/>
      <c r="QJT10" s="219"/>
      <c r="QJU10" s="219"/>
      <c r="QJV10" s="219"/>
      <c r="QJW10" s="219"/>
      <c r="QJX10" s="219"/>
      <c r="QJY10" s="219"/>
      <c r="QJZ10" s="219"/>
      <c r="QKA10" s="219"/>
      <c r="QKB10" s="219"/>
      <c r="QKC10" s="219"/>
      <c r="QKD10" s="219"/>
      <c r="QKE10" s="219"/>
      <c r="QKF10" s="219"/>
      <c r="QKG10" s="219"/>
      <c r="QKH10" s="219"/>
      <c r="QKI10" s="219"/>
      <c r="QKJ10" s="219"/>
      <c r="QKK10" s="219"/>
      <c r="QKL10" s="219"/>
      <c r="QKM10" s="219"/>
      <c r="QKN10" s="219"/>
      <c r="QKO10" s="219"/>
      <c r="QKP10" s="219"/>
      <c r="QKQ10" s="219"/>
      <c r="QKR10" s="219"/>
      <c r="QKS10" s="219"/>
      <c r="QKT10" s="219"/>
      <c r="QKU10" s="219"/>
      <c r="QKV10" s="219"/>
      <c r="QKW10" s="219"/>
      <c r="QKX10" s="219"/>
      <c r="QKY10" s="219"/>
      <c r="QKZ10" s="219"/>
      <c r="QLA10" s="219"/>
      <c r="QLB10" s="219"/>
      <c r="QLC10" s="219"/>
      <c r="QLD10" s="219"/>
      <c r="QLE10" s="219"/>
      <c r="QLF10" s="219"/>
      <c r="QLG10" s="219"/>
      <c r="QLH10" s="219"/>
      <c r="QLI10" s="219"/>
      <c r="QLJ10" s="219"/>
      <c r="QLK10" s="219"/>
      <c r="QLL10" s="219"/>
      <c r="QLM10" s="219"/>
      <c r="QLN10" s="219"/>
      <c r="QLO10" s="219"/>
      <c r="QLP10" s="219"/>
      <c r="QLQ10" s="219"/>
      <c r="QLR10" s="219"/>
      <c r="QLS10" s="219"/>
      <c r="QLT10" s="219"/>
      <c r="QLU10" s="219"/>
      <c r="QLV10" s="219"/>
      <c r="QLW10" s="219"/>
      <c r="QLX10" s="219"/>
      <c r="QLY10" s="219"/>
      <c r="QLZ10" s="219"/>
      <c r="QMA10" s="219"/>
      <c r="QMB10" s="219"/>
      <c r="QMC10" s="219"/>
      <c r="QMD10" s="219"/>
      <c r="QME10" s="219"/>
      <c r="QMF10" s="219"/>
      <c r="QMG10" s="219"/>
      <c r="QMH10" s="219"/>
      <c r="QMI10" s="219"/>
      <c r="QMJ10" s="219"/>
      <c r="QMK10" s="219"/>
      <c r="QML10" s="219"/>
      <c r="QMM10" s="219"/>
      <c r="QMN10" s="219"/>
      <c r="QMO10" s="219"/>
      <c r="QMP10" s="219"/>
      <c r="QMQ10" s="219"/>
      <c r="QMR10" s="219"/>
      <c r="QMS10" s="219"/>
      <c r="QMT10" s="219"/>
      <c r="QMU10" s="219"/>
      <c r="QMV10" s="219"/>
      <c r="QMW10" s="219"/>
      <c r="QMX10" s="219"/>
      <c r="QMY10" s="219"/>
      <c r="QMZ10" s="219"/>
      <c r="QNA10" s="219"/>
      <c r="QNB10" s="219"/>
      <c r="QNC10" s="219"/>
      <c r="QND10" s="219"/>
      <c r="QNE10" s="219"/>
      <c r="QNF10" s="219"/>
      <c r="QNG10" s="219"/>
      <c r="QNH10" s="219"/>
      <c r="QNI10" s="219"/>
      <c r="QNJ10" s="219"/>
      <c r="QNK10" s="219"/>
      <c r="QNL10" s="219"/>
      <c r="QNM10" s="219"/>
      <c r="QNN10" s="219"/>
      <c r="QNO10" s="219"/>
      <c r="QNP10" s="219"/>
      <c r="QNQ10" s="219"/>
      <c r="QNR10" s="219"/>
      <c r="QNS10" s="219"/>
      <c r="QNT10" s="219"/>
      <c r="QNU10" s="219"/>
      <c r="QNV10" s="219"/>
      <c r="QNW10" s="219"/>
      <c r="QNX10" s="219"/>
      <c r="QNY10" s="219"/>
      <c r="QNZ10" s="219"/>
      <c r="QOA10" s="219"/>
      <c r="QOB10" s="219"/>
      <c r="QOC10" s="219"/>
      <c r="QOD10" s="219"/>
      <c r="QOE10" s="219"/>
      <c r="QOF10" s="219"/>
      <c r="QOG10" s="219"/>
      <c r="QOH10" s="219"/>
      <c r="QOI10" s="219"/>
      <c r="QOJ10" s="219"/>
      <c r="QOK10" s="219"/>
      <c r="QOL10" s="219"/>
      <c r="QOM10" s="219"/>
      <c r="QON10" s="219"/>
      <c r="QOO10" s="219"/>
      <c r="QOP10" s="219"/>
      <c r="QOQ10" s="219"/>
      <c r="QOR10" s="219"/>
      <c r="QOS10" s="219"/>
      <c r="QOT10" s="219"/>
      <c r="QOU10" s="219"/>
      <c r="QOV10" s="219"/>
      <c r="QOW10" s="219"/>
      <c r="QOX10" s="219"/>
      <c r="QOY10" s="219"/>
      <c r="QOZ10" s="219"/>
      <c r="QPA10" s="219"/>
      <c r="QPB10" s="219"/>
      <c r="QPC10" s="219"/>
      <c r="QPD10" s="219"/>
      <c r="QPE10" s="219"/>
      <c r="QPF10" s="219"/>
      <c r="QPG10" s="219"/>
      <c r="QPH10" s="219"/>
      <c r="QPI10" s="219"/>
      <c r="QPJ10" s="219"/>
      <c r="QPK10" s="219"/>
      <c r="QPL10" s="219"/>
      <c r="QPM10" s="219"/>
      <c r="QPN10" s="219"/>
      <c r="QPO10" s="219"/>
      <c r="QPP10" s="219"/>
      <c r="QPQ10" s="219"/>
      <c r="QPR10" s="219"/>
      <c r="QPS10" s="219"/>
      <c r="QPT10" s="219"/>
      <c r="QPU10" s="219"/>
      <c r="QPV10" s="219"/>
      <c r="QPW10" s="219"/>
      <c r="QPX10" s="219"/>
      <c r="QPY10" s="219"/>
      <c r="QPZ10" s="219"/>
      <c r="QQA10" s="219"/>
      <c r="QQB10" s="219"/>
      <c r="QQC10" s="219"/>
      <c r="QQD10" s="219"/>
      <c r="QQE10" s="219"/>
      <c r="QQF10" s="219"/>
      <c r="QQG10" s="219"/>
      <c r="QQH10" s="219"/>
      <c r="QQI10" s="219"/>
      <c r="QQJ10" s="219"/>
      <c r="QQK10" s="219"/>
      <c r="QQL10" s="219"/>
      <c r="QQM10" s="219"/>
      <c r="QQN10" s="219"/>
      <c r="QQO10" s="219"/>
      <c r="QQP10" s="219"/>
      <c r="QQQ10" s="219"/>
      <c r="QQR10" s="219"/>
      <c r="QQS10" s="219"/>
      <c r="QQT10" s="219"/>
      <c r="QQU10" s="219"/>
      <c r="QQV10" s="219"/>
      <c r="QRA10" s="219"/>
      <c r="QRB10" s="219"/>
      <c r="QRC10" s="219"/>
      <c r="QRD10" s="219"/>
      <c r="QRE10" s="219"/>
      <c r="QRF10" s="219"/>
      <c r="QRG10" s="219"/>
      <c r="QRH10" s="219"/>
      <c r="QRI10" s="219"/>
      <c r="QRJ10" s="219"/>
      <c r="QRK10" s="219"/>
      <c r="QTC10" s="219"/>
      <c r="QTD10" s="219"/>
      <c r="QTE10" s="219"/>
      <c r="QTF10" s="219"/>
      <c r="QTG10" s="219"/>
      <c r="QTH10" s="219"/>
      <c r="QTI10" s="219"/>
      <c r="QTJ10" s="219"/>
      <c r="QTK10" s="219"/>
      <c r="QTL10" s="219"/>
      <c r="QTM10" s="219"/>
      <c r="QTN10" s="219"/>
      <c r="QTO10" s="219"/>
      <c r="QTP10" s="219"/>
      <c r="QTQ10" s="219"/>
      <c r="QTR10" s="219"/>
      <c r="QTS10" s="219"/>
      <c r="QTT10" s="219"/>
      <c r="QTU10" s="219"/>
      <c r="QTV10" s="219"/>
      <c r="QTW10" s="219"/>
      <c r="QTX10" s="219"/>
      <c r="QTY10" s="219"/>
      <c r="QTZ10" s="219"/>
      <c r="QUA10" s="219"/>
      <c r="QUB10" s="219"/>
      <c r="QUC10" s="219"/>
      <c r="QUD10" s="219"/>
      <c r="QUE10" s="219"/>
      <c r="QUF10" s="219"/>
      <c r="QUG10" s="219"/>
      <c r="QUH10" s="219"/>
      <c r="QUI10" s="219"/>
      <c r="QUJ10" s="219"/>
      <c r="QUK10" s="219"/>
      <c r="QUL10" s="219"/>
      <c r="QUM10" s="219"/>
      <c r="QUN10" s="219"/>
      <c r="QUO10" s="219"/>
      <c r="QUP10" s="219"/>
      <c r="QUQ10" s="219"/>
      <c r="QUR10" s="219"/>
      <c r="QUS10" s="219"/>
      <c r="QUT10" s="219"/>
      <c r="QUU10" s="219"/>
      <c r="QUV10" s="219"/>
      <c r="QUW10" s="219"/>
      <c r="QUX10" s="219"/>
      <c r="QUY10" s="219"/>
      <c r="QUZ10" s="219"/>
      <c r="QVA10" s="219"/>
      <c r="QVB10" s="219"/>
      <c r="QVC10" s="219"/>
      <c r="QVD10" s="219"/>
      <c r="QVE10" s="219"/>
      <c r="QVF10" s="219"/>
      <c r="QVG10" s="219"/>
      <c r="QVH10" s="219"/>
      <c r="QVI10" s="219"/>
      <c r="QVJ10" s="219"/>
      <c r="QVK10" s="219"/>
      <c r="QVL10" s="219"/>
      <c r="QVM10" s="219"/>
      <c r="QVN10" s="219"/>
      <c r="QVO10" s="219"/>
      <c r="QVP10" s="219"/>
      <c r="QVQ10" s="219"/>
      <c r="QVR10" s="219"/>
      <c r="QVS10" s="219"/>
      <c r="QVT10" s="219"/>
      <c r="QVU10" s="219"/>
      <c r="QVV10" s="219"/>
      <c r="QVW10" s="219"/>
      <c r="QVX10" s="219"/>
      <c r="QVY10" s="219"/>
      <c r="QVZ10" s="219"/>
      <c r="QWA10" s="219"/>
      <c r="QWB10" s="219"/>
      <c r="QWC10" s="219"/>
      <c r="QWD10" s="219"/>
      <c r="QWE10" s="219"/>
      <c r="QWF10" s="219"/>
      <c r="QWG10" s="219"/>
      <c r="QWH10" s="219"/>
      <c r="QWI10" s="219"/>
      <c r="QWJ10" s="219"/>
      <c r="QWK10" s="219"/>
      <c r="QWL10" s="219"/>
      <c r="QWM10" s="219"/>
      <c r="QWN10" s="219"/>
      <c r="QWO10" s="219"/>
      <c r="QWP10" s="219"/>
      <c r="QWQ10" s="219"/>
      <c r="QWR10" s="219"/>
      <c r="QWS10" s="219"/>
      <c r="QWT10" s="219"/>
      <c r="QWU10" s="219"/>
      <c r="QWV10" s="219"/>
      <c r="QWW10" s="219"/>
      <c r="QWX10" s="219"/>
      <c r="QWY10" s="219"/>
      <c r="QWZ10" s="219"/>
      <c r="QXA10" s="219"/>
      <c r="QXB10" s="219"/>
      <c r="QXC10" s="219"/>
      <c r="QXD10" s="219"/>
      <c r="QXE10" s="219"/>
      <c r="QXF10" s="219"/>
      <c r="QXG10" s="219"/>
      <c r="QXH10" s="219"/>
      <c r="QXI10" s="219"/>
      <c r="QXJ10" s="219"/>
      <c r="QXK10" s="219"/>
      <c r="QXL10" s="219"/>
      <c r="QXM10" s="219"/>
      <c r="QXN10" s="219"/>
      <c r="QXO10" s="219"/>
      <c r="QXP10" s="219"/>
      <c r="QXQ10" s="219"/>
      <c r="QXR10" s="219"/>
      <c r="QXS10" s="219"/>
      <c r="QXT10" s="219"/>
      <c r="QXU10" s="219"/>
      <c r="QXV10" s="219"/>
      <c r="QXW10" s="219"/>
      <c r="QXX10" s="219"/>
      <c r="QXY10" s="219"/>
      <c r="QXZ10" s="219"/>
      <c r="QYA10" s="219"/>
      <c r="QYB10" s="219"/>
      <c r="QYC10" s="219"/>
      <c r="QYD10" s="219"/>
      <c r="QYE10" s="219"/>
      <c r="QYF10" s="219"/>
      <c r="QYG10" s="219"/>
      <c r="QYH10" s="219"/>
      <c r="QYI10" s="219"/>
      <c r="QYJ10" s="219"/>
      <c r="QYK10" s="219"/>
      <c r="QYL10" s="219"/>
      <c r="QYM10" s="219"/>
      <c r="QYN10" s="219"/>
      <c r="QYO10" s="219"/>
      <c r="QYP10" s="219"/>
      <c r="QYQ10" s="219"/>
      <c r="QYR10" s="219"/>
      <c r="QYS10" s="219"/>
      <c r="QYT10" s="219"/>
      <c r="QYU10" s="219"/>
      <c r="QYV10" s="219"/>
      <c r="QYW10" s="219"/>
      <c r="QYX10" s="219"/>
      <c r="QYY10" s="219"/>
      <c r="QYZ10" s="219"/>
      <c r="QZA10" s="219"/>
      <c r="QZB10" s="219"/>
      <c r="QZC10" s="219"/>
      <c r="QZD10" s="219"/>
      <c r="QZE10" s="219"/>
      <c r="QZF10" s="219"/>
      <c r="QZG10" s="219"/>
      <c r="QZH10" s="219"/>
      <c r="QZI10" s="219"/>
      <c r="QZJ10" s="219"/>
      <c r="QZK10" s="219"/>
      <c r="QZL10" s="219"/>
      <c r="QZM10" s="219"/>
      <c r="QZN10" s="219"/>
      <c r="QZO10" s="219"/>
      <c r="QZP10" s="219"/>
      <c r="QZQ10" s="219"/>
      <c r="QZR10" s="219"/>
      <c r="QZS10" s="219"/>
      <c r="QZT10" s="219"/>
      <c r="QZU10" s="219"/>
      <c r="QZV10" s="219"/>
      <c r="QZW10" s="219"/>
      <c r="QZX10" s="219"/>
      <c r="QZY10" s="219"/>
      <c r="QZZ10" s="219"/>
      <c r="RAA10" s="219"/>
      <c r="RAB10" s="219"/>
      <c r="RAC10" s="219"/>
      <c r="RAD10" s="219"/>
      <c r="RAE10" s="219"/>
      <c r="RAF10" s="219"/>
      <c r="RAG10" s="219"/>
      <c r="RAH10" s="219"/>
      <c r="RAI10" s="219"/>
      <c r="RAJ10" s="219"/>
      <c r="RAK10" s="219"/>
      <c r="RAL10" s="219"/>
      <c r="RAM10" s="219"/>
      <c r="RAN10" s="219"/>
      <c r="RAO10" s="219"/>
      <c r="RAP10" s="219"/>
      <c r="RAQ10" s="219"/>
      <c r="RAR10" s="219"/>
      <c r="RAW10" s="219"/>
      <c r="RAX10" s="219"/>
      <c r="RAY10" s="219"/>
      <c r="RAZ10" s="219"/>
      <c r="RBA10" s="219"/>
      <c r="RBB10" s="219"/>
      <c r="RBC10" s="219"/>
      <c r="RBD10" s="219"/>
      <c r="RBE10" s="219"/>
      <c r="RBF10" s="219"/>
      <c r="RBG10" s="219"/>
      <c r="RCY10" s="219"/>
      <c r="RCZ10" s="219"/>
      <c r="RDA10" s="219"/>
      <c r="RDB10" s="219"/>
      <c r="RDC10" s="219"/>
      <c r="RDD10" s="219"/>
      <c r="RDE10" s="219"/>
      <c r="RDF10" s="219"/>
      <c r="RDG10" s="219"/>
      <c r="RDH10" s="219"/>
      <c r="RDI10" s="219"/>
      <c r="RDJ10" s="219"/>
      <c r="RDK10" s="219"/>
      <c r="RDL10" s="219"/>
      <c r="RDM10" s="219"/>
      <c r="RDN10" s="219"/>
      <c r="RDO10" s="219"/>
      <c r="RDP10" s="219"/>
      <c r="RDQ10" s="219"/>
      <c r="RDR10" s="219"/>
      <c r="RDS10" s="219"/>
      <c r="RDT10" s="219"/>
      <c r="RDU10" s="219"/>
      <c r="RDV10" s="219"/>
      <c r="RDW10" s="219"/>
      <c r="RDX10" s="219"/>
      <c r="RDY10" s="219"/>
      <c r="RDZ10" s="219"/>
      <c r="REA10" s="219"/>
      <c r="REB10" s="219"/>
      <c r="REC10" s="219"/>
      <c r="RED10" s="219"/>
      <c r="REE10" s="219"/>
      <c r="REF10" s="219"/>
      <c r="REG10" s="219"/>
      <c r="REH10" s="219"/>
      <c r="REI10" s="219"/>
      <c r="REJ10" s="219"/>
      <c r="REK10" s="219"/>
      <c r="REL10" s="219"/>
      <c r="REM10" s="219"/>
      <c r="REN10" s="219"/>
      <c r="REO10" s="219"/>
      <c r="REP10" s="219"/>
      <c r="REQ10" s="219"/>
      <c r="RER10" s="219"/>
      <c r="RES10" s="219"/>
      <c r="RET10" s="219"/>
      <c r="REU10" s="219"/>
      <c r="REV10" s="219"/>
      <c r="REW10" s="219"/>
      <c r="REX10" s="219"/>
      <c r="REY10" s="219"/>
      <c r="REZ10" s="219"/>
      <c r="RFA10" s="219"/>
      <c r="RFB10" s="219"/>
      <c r="RFC10" s="219"/>
      <c r="RFD10" s="219"/>
      <c r="RFE10" s="219"/>
      <c r="RFF10" s="219"/>
      <c r="RFG10" s="219"/>
      <c r="RFH10" s="219"/>
      <c r="RFI10" s="219"/>
      <c r="RFJ10" s="219"/>
      <c r="RFK10" s="219"/>
      <c r="RFL10" s="219"/>
      <c r="RFM10" s="219"/>
      <c r="RFN10" s="219"/>
      <c r="RFO10" s="219"/>
      <c r="RFP10" s="219"/>
      <c r="RFQ10" s="219"/>
      <c r="RFR10" s="219"/>
      <c r="RFS10" s="219"/>
      <c r="RFT10" s="219"/>
      <c r="RFU10" s="219"/>
      <c r="RFV10" s="219"/>
      <c r="RFW10" s="219"/>
      <c r="RFX10" s="219"/>
      <c r="RFY10" s="219"/>
      <c r="RFZ10" s="219"/>
      <c r="RGA10" s="219"/>
      <c r="RGB10" s="219"/>
      <c r="RGC10" s="219"/>
      <c r="RGD10" s="219"/>
      <c r="RGE10" s="219"/>
      <c r="RGF10" s="219"/>
      <c r="RGG10" s="219"/>
      <c r="RGH10" s="219"/>
      <c r="RGI10" s="219"/>
      <c r="RGJ10" s="219"/>
      <c r="RGK10" s="219"/>
      <c r="RGL10" s="219"/>
      <c r="RGM10" s="219"/>
      <c r="RGN10" s="219"/>
      <c r="RGO10" s="219"/>
      <c r="RGP10" s="219"/>
      <c r="RGQ10" s="219"/>
      <c r="RGR10" s="219"/>
      <c r="RGS10" s="219"/>
      <c r="RGT10" s="219"/>
      <c r="RGU10" s="219"/>
      <c r="RGV10" s="219"/>
      <c r="RGW10" s="219"/>
      <c r="RGX10" s="219"/>
      <c r="RGY10" s="219"/>
      <c r="RGZ10" s="219"/>
      <c r="RHA10" s="219"/>
      <c r="RHB10" s="219"/>
      <c r="RHC10" s="219"/>
      <c r="RHD10" s="219"/>
      <c r="RHE10" s="219"/>
      <c r="RHF10" s="219"/>
      <c r="RHG10" s="219"/>
      <c r="RHH10" s="219"/>
      <c r="RHI10" s="219"/>
      <c r="RHJ10" s="219"/>
      <c r="RHK10" s="219"/>
      <c r="RHL10" s="219"/>
      <c r="RHM10" s="219"/>
      <c r="RHN10" s="219"/>
      <c r="RHO10" s="219"/>
      <c r="RHP10" s="219"/>
      <c r="RHQ10" s="219"/>
      <c r="RHR10" s="219"/>
      <c r="RHS10" s="219"/>
      <c r="RHT10" s="219"/>
      <c r="RHU10" s="219"/>
      <c r="RHV10" s="219"/>
      <c r="RHW10" s="219"/>
      <c r="RHX10" s="219"/>
      <c r="RHY10" s="219"/>
      <c r="RHZ10" s="219"/>
      <c r="RIA10" s="219"/>
      <c r="RIB10" s="219"/>
      <c r="RIC10" s="219"/>
      <c r="RID10" s="219"/>
      <c r="RIE10" s="219"/>
      <c r="RIF10" s="219"/>
      <c r="RIG10" s="219"/>
      <c r="RIH10" s="219"/>
      <c r="RII10" s="219"/>
      <c r="RIJ10" s="219"/>
      <c r="RIK10" s="219"/>
      <c r="RIL10" s="219"/>
      <c r="RIM10" s="219"/>
      <c r="RIN10" s="219"/>
      <c r="RIO10" s="219"/>
      <c r="RIP10" s="219"/>
      <c r="RIQ10" s="219"/>
      <c r="RIR10" s="219"/>
      <c r="RIS10" s="219"/>
      <c r="RIT10" s="219"/>
      <c r="RIU10" s="219"/>
      <c r="RIV10" s="219"/>
      <c r="RIW10" s="219"/>
      <c r="RIX10" s="219"/>
      <c r="RIY10" s="219"/>
      <c r="RIZ10" s="219"/>
      <c r="RJA10" s="219"/>
      <c r="RJB10" s="219"/>
      <c r="RJC10" s="219"/>
      <c r="RJD10" s="219"/>
      <c r="RJE10" s="219"/>
      <c r="RJF10" s="219"/>
      <c r="RJG10" s="219"/>
      <c r="RJH10" s="219"/>
      <c r="RJI10" s="219"/>
      <c r="RJJ10" s="219"/>
      <c r="RJK10" s="219"/>
      <c r="RJL10" s="219"/>
      <c r="RJM10" s="219"/>
      <c r="RJN10" s="219"/>
      <c r="RJO10" s="219"/>
      <c r="RJP10" s="219"/>
      <c r="RJQ10" s="219"/>
      <c r="RJR10" s="219"/>
      <c r="RJS10" s="219"/>
      <c r="RJT10" s="219"/>
      <c r="RJU10" s="219"/>
      <c r="RJV10" s="219"/>
      <c r="RJW10" s="219"/>
      <c r="RJX10" s="219"/>
      <c r="RJY10" s="219"/>
      <c r="RJZ10" s="219"/>
      <c r="RKA10" s="219"/>
      <c r="RKB10" s="219"/>
      <c r="RKC10" s="219"/>
      <c r="RKD10" s="219"/>
      <c r="RKE10" s="219"/>
      <c r="RKF10" s="219"/>
      <c r="RKG10" s="219"/>
      <c r="RKH10" s="219"/>
      <c r="RKI10" s="219"/>
      <c r="RKJ10" s="219"/>
      <c r="RKK10" s="219"/>
      <c r="RKL10" s="219"/>
      <c r="RKM10" s="219"/>
      <c r="RKN10" s="219"/>
      <c r="RKS10" s="219"/>
      <c r="RKT10" s="219"/>
      <c r="RKU10" s="219"/>
      <c r="RKV10" s="219"/>
      <c r="RKW10" s="219"/>
      <c r="RKX10" s="219"/>
      <c r="RKY10" s="219"/>
      <c r="RKZ10" s="219"/>
      <c r="RLA10" s="219"/>
      <c r="RLB10" s="219"/>
      <c r="RLC10" s="219"/>
      <c r="RMU10" s="219"/>
      <c r="RMV10" s="219"/>
      <c r="RMW10" s="219"/>
      <c r="RMX10" s="219"/>
      <c r="RMY10" s="219"/>
      <c r="RMZ10" s="219"/>
      <c r="RNA10" s="219"/>
      <c r="RNB10" s="219"/>
      <c r="RNC10" s="219"/>
      <c r="RND10" s="219"/>
      <c r="RNE10" s="219"/>
      <c r="RNF10" s="219"/>
      <c r="RNG10" s="219"/>
      <c r="RNH10" s="219"/>
      <c r="RNI10" s="219"/>
      <c r="RNJ10" s="219"/>
      <c r="RNK10" s="219"/>
      <c r="RNL10" s="219"/>
      <c r="RNM10" s="219"/>
      <c r="RNN10" s="219"/>
      <c r="RNO10" s="219"/>
      <c r="RNP10" s="219"/>
      <c r="RNQ10" s="219"/>
      <c r="RNR10" s="219"/>
      <c r="RNS10" s="219"/>
      <c r="RNT10" s="219"/>
      <c r="RNU10" s="219"/>
      <c r="RNV10" s="219"/>
      <c r="RNW10" s="219"/>
      <c r="RNX10" s="219"/>
      <c r="RNY10" s="219"/>
      <c r="RNZ10" s="219"/>
      <c r="ROA10" s="219"/>
      <c r="ROB10" s="219"/>
      <c r="ROC10" s="219"/>
      <c r="ROD10" s="219"/>
      <c r="ROE10" s="219"/>
      <c r="ROF10" s="219"/>
      <c r="ROG10" s="219"/>
      <c r="ROH10" s="219"/>
      <c r="ROI10" s="219"/>
      <c r="ROJ10" s="219"/>
      <c r="ROK10" s="219"/>
      <c r="ROL10" s="219"/>
      <c r="ROM10" s="219"/>
      <c r="RON10" s="219"/>
      <c r="ROO10" s="219"/>
      <c r="ROP10" s="219"/>
      <c r="ROQ10" s="219"/>
      <c r="ROR10" s="219"/>
      <c r="ROS10" s="219"/>
      <c r="ROT10" s="219"/>
      <c r="ROU10" s="219"/>
      <c r="ROV10" s="219"/>
      <c r="ROW10" s="219"/>
      <c r="ROX10" s="219"/>
      <c r="ROY10" s="219"/>
      <c r="ROZ10" s="219"/>
      <c r="RPA10" s="219"/>
      <c r="RPB10" s="219"/>
      <c r="RPC10" s="219"/>
      <c r="RPD10" s="219"/>
      <c r="RPE10" s="219"/>
      <c r="RPF10" s="219"/>
      <c r="RPG10" s="219"/>
      <c r="RPH10" s="219"/>
      <c r="RPI10" s="219"/>
      <c r="RPJ10" s="219"/>
      <c r="RPK10" s="219"/>
      <c r="RPL10" s="219"/>
      <c r="RPM10" s="219"/>
      <c r="RPN10" s="219"/>
      <c r="RPO10" s="219"/>
      <c r="RPP10" s="219"/>
      <c r="RPQ10" s="219"/>
      <c r="RPR10" s="219"/>
      <c r="RPS10" s="219"/>
      <c r="RPT10" s="219"/>
      <c r="RPU10" s="219"/>
      <c r="RPV10" s="219"/>
      <c r="RPW10" s="219"/>
      <c r="RPX10" s="219"/>
      <c r="RPY10" s="219"/>
      <c r="RPZ10" s="219"/>
      <c r="RQA10" s="219"/>
      <c r="RQB10" s="219"/>
      <c r="RQC10" s="219"/>
      <c r="RQD10" s="219"/>
      <c r="RQE10" s="219"/>
      <c r="RQF10" s="219"/>
      <c r="RQG10" s="219"/>
      <c r="RQH10" s="219"/>
      <c r="RQI10" s="219"/>
      <c r="RQJ10" s="219"/>
      <c r="RQK10" s="219"/>
      <c r="RQL10" s="219"/>
      <c r="RQM10" s="219"/>
      <c r="RQN10" s="219"/>
      <c r="RQO10" s="219"/>
      <c r="RQP10" s="219"/>
      <c r="RQQ10" s="219"/>
      <c r="RQR10" s="219"/>
      <c r="RQS10" s="219"/>
      <c r="RQT10" s="219"/>
      <c r="RQU10" s="219"/>
      <c r="RQV10" s="219"/>
      <c r="RQW10" s="219"/>
      <c r="RQX10" s="219"/>
      <c r="RQY10" s="219"/>
      <c r="RQZ10" s="219"/>
      <c r="RRA10" s="219"/>
      <c r="RRB10" s="219"/>
      <c r="RRC10" s="219"/>
      <c r="RRD10" s="219"/>
      <c r="RRE10" s="219"/>
      <c r="RRF10" s="219"/>
      <c r="RRG10" s="219"/>
      <c r="RRH10" s="219"/>
      <c r="RRI10" s="219"/>
      <c r="RRJ10" s="219"/>
      <c r="RRK10" s="219"/>
      <c r="RRL10" s="219"/>
      <c r="RRM10" s="219"/>
      <c r="RRN10" s="219"/>
      <c r="RRO10" s="219"/>
      <c r="RRP10" s="219"/>
      <c r="RRQ10" s="219"/>
      <c r="RRR10" s="219"/>
      <c r="RRS10" s="219"/>
      <c r="RRT10" s="219"/>
      <c r="RRU10" s="219"/>
      <c r="RRV10" s="219"/>
      <c r="RRW10" s="219"/>
      <c r="RRX10" s="219"/>
      <c r="RRY10" s="219"/>
      <c r="RRZ10" s="219"/>
      <c r="RSA10" s="219"/>
      <c r="RSB10" s="219"/>
      <c r="RSC10" s="219"/>
      <c r="RSD10" s="219"/>
      <c r="RSE10" s="219"/>
      <c r="RSF10" s="219"/>
      <c r="RSG10" s="219"/>
      <c r="RSH10" s="219"/>
      <c r="RSI10" s="219"/>
      <c r="RSJ10" s="219"/>
      <c r="RSK10" s="219"/>
      <c r="RSL10" s="219"/>
      <c r="RSM10" s="219"/>
      <c r="RSN10" s="219"/>
      <c r="RSO10" s="219"/>
      <c r="RSP10" s="219"/>
      <c r="RSQ10" s="219"/>
      <c r="RSR10" s="219"/>
      <c r="RSS10" s="219"/>
      <c r="RST10" s="219"/>
      <c r="RSU10" s="219"/>
      <c r="RSV10" s="219"/>
      <c r="RSW10" s="219"/>
      <c r="RSX10" s="219"/>
      <c r="RSY10" s="219"/>
      <c r="RSZ10" s="219"/>
      <c r="RTA10" s="219"/>
      <c r="RTB10" s="219"/>
      <c r="RTC10" s="219"/>
      <c r="RTD10" s="219"/>
      <c r="RTE10" s="219"/>
      <c r="RTF10" s="219"/>
      <c r="RTG10" s="219"/>
      <c r="RTH10" s="219"/>
      <c r="RTI10" s="219"/>
      <c r="RTJ10" s="219"/>
      <c r="RTK10" s="219"/>
      <c r="RTL10" s="219"/>
      <c r="RTM10" s="219"/>
      <c r="RTN10" s="219"/>
      <c r="RTO10" s="219"/>
      <c r="RTP10" s="219"/>
      <c r="RTQ10" s="219"/>
      <c r="RTR10" s="219"/>
      <c r="RTS10" s="219"/>
      <c r="RTT10" s="219"/>
      <c r="RTU10" s="219"/>
      <c r="RTV10" s="219"/>
      <c r="RTW10" s="219"/>
      <c r="RTX10" s="219"/>
      <c r="RTY10" s="219"/>
      <c r="RTZ10" s="219"/>
      <c r="RUA10" s="219"/>
      <c r="RUB10" s="219"/>
      <c r="RUC10" s="219"/>
      <c r="RUD10" s="219"/>
      <c r="RUE10" s="219"/>
      <c r="RUF10" s="219"/>
      <c r="RUG10" s="219"/>
      <c r="RUH10" s="219"/>
      <c r="RUI10" s="219"/>
      <c r="RUJ10" s="219"/>
      <c r="RUO10" s="219"/>
      <c r="RUP10" s="219"/>
      <c r="RUQ10" s="219"/>
      <c r="RUR10" s="219"/>
      <c r="RUS10" s="219"/>
      <c r="RUT10" s="219"/>
      <c r="RUU10" s="219"/>
      <c r="RUV10" s="219"/>
      <c r="RUW10" s="219"/>
      <c r="RUX10" s="219"/>
      <c r="RUY10" s="219"/>
      <c r="RWQ10" s="219"/>
      <c r="RWR10" s="219"/>
      <c r="RWS10" s="219"/>
      <c r="RWT10" s="219"/>
      <c r="RWU10" s="219"/>
      <c r="RWV10" s="219"/>
      <c r="RWW10" s="219"/>
      <c r="RWX10" s="219"/>
      <c r="RWY10" s="219"/>
      <c r="RWZ10" s="219"/>
      <c r="RXA10" s="219"/>
      <c r="RXB10" s="219"/>
      <c r="RXC10" s="219"/>
      <c r="RXD10" s="219"/>
      <c r="RXE10" s="219"/>
      <c r="RXF10" s="219"/>
      <c r="RXG10" s="219"/>
      <c r="RXH10" s="219"/>
      <c r="RXI10" s="219"/>
      <c r="RXJ10" s="219"/>
      <c r="RXK10" s="219"/>
      <c r="RXL10" s="219"/>
      <c r="RXM10" s="219"/>
      <c r="RXN10" s="219"/>
      <c r="RXO10" s="219"/>
      <c r="RXP10" s="219"/>
      <c r="RXQ10" s="219"/>
      <c r="RXR10" s="219"/>
      <c r="RXS10" s="219"/>
      <c r="RXT10" s="219"/>
      <c r="RXU10" s="219"/>
      <c r="RXV10" s="219"/>
      <c r="RXW10" s="219"/>
      <c r="RXX10" s="219"/>
      <c r="RXY10" s="219"/>
      <c r="RXZ10" s="219"/>
      <c r="RYA10" s="219"/>
      <c r="RYB10" s="219"/>
      <c r="RYC10" s="219"/>
      <c r="RYD10" s="219"/>
      <c r="RYE10" s="219"/>
      <c r="RYF10" s="219"/>
      <c r="RYG10" s="219"/>
      <c r="RYH10" s="219"/>
      <c r="RYI10" s="219"/>
      <c r="RYJ10" s="219"/>
      <c r="RYK10" s="219"/>
      <c r="RYL10" s="219"/>
      <c r="RYM10" s="219"/>
      <c r="RYN10" s="219"/>
      <c r="RYO10" s="219"/>
      <c r="RYP10" s="219"/>
      <c r="RYQ10" s="219"/>
      <c r="RYR10" s="219"/>
      <c r="RYS10" s="219"/>
      <c r="RYT10" s="219"/>
      <c r="RYU10" s="219"/>
      <c r="RYV10" s="219"/>
      <c r="RYW10" s="219"/>
      <c r="RYX10" s="219"/>
      <c r="RYY10" s="219"/>
      <c r="RYZ10" s="219"/>
      <c r="RZA10" s="219"/>
      <c r="RZB10" s="219"/>
      <c r="RZC10" s="219"/>
      <c r="RZD10" s="219"/>
      <c r="RZE10" s="219"/>
      <c r="RZF10" s="219"/>
      <c r="RZG10" s="219"/>
      <c r="RZH10" s="219"/>
      <c r="RZI10" s="219"/>
      <c r="RZJ10" s="219"/>
      <c r="RZK10" s="219"/>
      <c r="RZL10" s="219"/>
      <c r="RZM10" s="219"/>
      <c r="RZN10" s="219"/>
      <c r="RZO10" s="219"/>
      <c r="RZP10" s="219"/>
      <c r="RZQ10" s="219"/>
      <c r="RZR10" s="219"/>
      <c r="RZS10" s="219"/>
      <c r="RZT10" s="219"/>
      <c r="RZU10" s="219"/>
      <c r="RZV10" s="219"/>
      <c r="RZW10" s="219"/>
      <c r="RZX10" s="219"/>
      <c r="RZY10" s="219"/>
      <c r="RZZ10" s="219"/>
      <c r="SAA10" s="219"/>
      <c r="SAB10" s="219"/>
      <c r="SAC10" s="219"/>
      <c r="SAD10" s="219"/>
      <c r="SAE10" s="219"/>
      <c r="SAF10" s="219"/>
      <c r="SAG10" s="219"/>
      <c r="SAH10" s="219"/>
      <c r="SAI10" s="219"/>
      <c r="SAJ10" s="219"/>
      <c r="SAK10" s="219"/>
      <c r="SAL10" s="219"/>
      <c r="SAM10" s="219"/>
      <c r="SAN10" s="219"/>
      <c r="SAO10" s="219"/>
      <c r="SAP10" s="219"/>
      <c r="SAQ10" s="219"/>
      <c r="SAR10" s="219"/>
      <c r="SAS10" s="219"/>
      <c r="SAT10" s="219"/>
      <c r="SAU10" s="219"/>
      <c r="SAV10" s="219"/>
      <c r="SAW10" s="219"/>
      <c r="SAX10" s="219"/>
      <c r="SAY10" s="219"/>
      <c r="SAZ10" s="219"/>
      <c r="SBA10" s="219"/>
      <c r="SBB10" s="219"/>
      <c r="SBC10" s="219"/>
      <c r="SBD10" s="219"/>
      <c r="SBE10" s="219"/>
      <c r="SBF10" s="219"/>
      <c r="SBG10" s="219"/>
      <c r="SBH10" s="219"/>
      <c r="SBI10" s="219"/>
      <c r="SBJ10" s="219"/>
      <c r="SBK10" s="219"/>
      <c r="SBL10" s="219"/>
      <c r="SBM10" s="219"/>
      <c r="SBN10" s="219"/>
      <c r="SBO10" s="219"/>
      <c r="SBP10" s="219"/>
      <c r="SBQ10" s="219"/>
      <c r="SBR10" s="219"/>
      <c r="SBS10" s="219"/>
      <c r="SBT10" s="219"/>
      <c r="SBU10" s="219"/>
      <c r="SBV10" s="219"/>
      <c r="SBW10" s="219"/>
      <c r="SBX10" s="219"/>
      <c r="SBY10" s="219"/>
      <c r="SBZ10" s="219"/>
      <c r="SCA10" s="219"/>
      <c r="SCB10" s="219"/>
      <c r="SCC10" s="219"/>
      <c r="SCD10" s="219"/>
      <c r="SCE10" s="219"/>
      <c r="SCF10" s="219"/>
      <c r="SCG10" s="219"/>
      <c r="SCH10" s="219"/>
      <c r="SCI10" s="219"/>
      <c r="SCJ10" s="219"/>
      <c r="SCK10" s="219"/>
      <c r="SCL10" s="219"/>
      <c r="SCM10" s="219"/>
      <c r="SCN10" s="219"/>
      <c r="SCO10" s="219"/>
      <c r="SCP10" s="219"/>
      <c r="SCQ10" s="219"/>
      <c r="SCR10" s="219"/>
      <c r="SCS10" s="219"/>
      <c r="SCT10" s="219"/>
      <c r="SCU10" s="219"/>
      <c r="SCV10" s="219"/>
      <c r="SCW10" s="219"/>
      <c r="SCX10" s="219"/>
      <c r="SCY10" s="219"/>
      <c r="SCZ10" s="219"/>
      <c r="SDA10" s="219"/>
      <c r="SDB10" s="219"/>
      <c r="SDC10" s="219"/>
      <c r="SDD10" s="219"/>
      <c r="SDE10" s="219"/>
      <c r="SDF10" s="219"/>
      <c r="SDG10" s="219"/>
      <c r="SDH10" s="219"/>
      <c r="SDI10" s="219"/>
      <c r="SDJ10" s="219"/>
      <c r="SDK10" s="219"/>
      <c r="SDL10" s="219"/>
      <c r="SDM10" s="219"/>
      <c r="SDN10" s="219"/>
      <c r="SDO10" s="219"/>
      <c r="SDP10" s="219"/>
      <c r="SDQ10" s="219"/>
      <c r="SDR10" s="219"/>
      <c r="SDS10" s="219"/>
      <c r="SDT10" s="219"/>
      <c r="SDU10" s="219"/>
      <c r="SDV10" s="219"/>
      <c r="SDW10" s="219"/>
      <c r="SDX10" s="219"/>
      <c r="SDY10" s="219"/>
      <c r="SDZ10" s="219"/>
      <c r="SEA10" s="219"/>
      <c r="SEB10" s="219"/>
      <c r="SEC10" s="219"/>
      <c r="SED10" s="219"/>
      <c r="SEE10" s="219"/>
      <c r="SEF10" s="219"/>
      <c r="SEK10" s="219"/>
      <c r="SEL10" s="219"/>
      <c r="SEM10" s="219"/>
      <c r="SEN10" s="219"/>
      <c r="SEO10" s="219"/>
      <c r="SEP10" s="219"/>
      <c r="SEQ10" s="219"/>
      <c r="SER10" s="219"/>
      <c r="SES10" s="219"/>
      <c r="SET10" s="219"/>
      <c r="SEU10" s="219"/>
      <c r="SGM10" s="219"/>
      <c r="SGN10" s="219"/>
      <c r="SGO10" s="219"/>
      <c r="SGP10" s="219"/>
      <c r="SGQ10" s="219"/>
      <c r="SGR10" s="219"/>
      <c r="SGS10" s="219"/>
      <c r="SGT10" s="219"/>
      <c r="SGU10" s="219"/>
      <c r="SGV10" s="219"/>
      <c r="SGW10" s="219"/>
      <c r="SGX10" s="219"/>
      <c r="SGY10" s="219"/>
      <c r="SGZ10" s="219"/>
      <c r="SHA10" s="219"/>
      <c r="SHB10" s="219"/>
      <c r="SHC10" s="219"/>
      <c r="SHD10" s="219"/>
      <c r="SHE10" s="219"/>
      <c r="SHF10" s="219"/>
      <c r="SHG10" s="219"/>
      <c r="SHH10" s="219"/>
      <c r="SHI10" s="219"/>
      <c r="SHJ10" s="219"/>
      <c r="SHK10" s="219"/>
      <c r="SHL10" s="219"/>
      <c r="SHM10" s="219"/>
      <c r="SHN10" s="219"/>
      <c r="SHO10" s="219"/>
      <c r="SHP10" s="219"/>
      <c r="SHQ10" s="219"/>
      <c r="SHR10" s="219"/>
      <c r="SHS10" s="219"/>
      <c r="SHT10" s="219"/>
      <c r="SHU10" s="219"/>
      <c r="SHV10" s="219"/>
      <c r="SHW10" s="219"/>
      <c r="SHX10" s="219"/>
      <c r="SHY10" s="219"/>
      <c r="SHZ10" s="219"/>
      <c r="SIA10" s="219"/>
      <c r="SIB10" s="219"/>
      <c r="SIC10" s="219"/>
      <c r="SID10" s="219"/>
      <c r="SIE10" s="219"/>
      <c r="SIF10" s="219"/>
      <c r="SIG10" s="219"/>
      <c r="SIH10" s="219"/>
      <c r="SII10" s="219"/>
      <c r="SIJ10" s="219"/>
      <c r="SIK10" s="219"/>
      <c r="SIL10" s="219"/>
      <c r="SIM10" s="219"/>
      <c r="SIN10" s="219"/>
      <c r="SIO10" s="219"/>
      <c r="SIP10" s="219"/>
      <c r="SIQ10" s="219"/>
      <c r="SIR10" s="219"/>
      <c r="SIS10" s="219"/>
      <c r="SIT10" s="219"/>
      <c r="SIU10" s="219"/>
      <c r="SIV10" s="219"/>
      <c r="SIW10" s="219"/>
      <c r="SIX10" s="219"/>
      <c r="SIY10" s="219"/>
      <c r="SIZ10" s="219"/>
      <c r="SJA10" s="219"/>
      <c r="SJB10" s="219"/>
      <c r="SJC10" s="219"/>
      <c r="SJD10" s="219"/>
      <c r="SJE10" s="219"/>
      <c r="SJF10" s="219"/>
      <c r="SJG10" s="219"/>
      <c r="SJH10" s="219"/>
      <c r="SJI10" s="219"/>
      <c r="SJJ10" s="219"/>
      <c r="SJK10" s="219"/>
      <c r="SJL10" s="219"/>
      <c r="SJM10" s="219"/>
      <c r="SJN10" s="219"/>
      <c r="SJO10" s="219"/>
      <c r="SJP10" s="219"/>
      <c r="SJQ10" s="219"/>
      <c r="SJR10" s="219"/>
      <c r="SJS10" s="219"/>
      <c r="SJT10" s="219"/>
      <c r="SJU10" s="219"/>
      <c r="SJV10" s="219"/>
      <c r="SJW10" s="219"/>
      <c r="SJX10" s="219"/>
      <c r="SJY10" s="219"/>
      <c r="SJZ10" s="219"/>
      <c r="SKA10" s="219"/>
      <c r="SKB10" s="219"/>
      <c r="SKC10" s="219"/>
      <c r="SKD10" s="219"/>
      <c r="SKE10" s="219"/>
      <c r="SKF10" s="219"/>
      <c r="SKG10" s="219"/>
      <c r="SKH10" s="219"/>
      <c r="SKI10" s="219"/>
      <c r="SKJ10" s="219"/>
      <c r="SKK10" s="219"/>
      <c r="SKL10" s="219"/>
      <c r="SKM10" s="219"/>
      <c r="SKN10" s="219"/>
      <c r="SKO10" s="219"/>
      <c r="SKP10" s="219"/>
      <c r="SKQ10" s="219"/>
      <c r="SKR10" s="219"/>
      <c r="SKS10" s="219"/>
      <c r="SKT10" s="219"/>
      <c r="SKU10" s="219"/>
      <c r="SKV10" s="219"/>
      <c r="SKW10" s="219"/>
      <c r="SKX10" s="219"/>
      <c r="SKY10" s="219"/>
      <c r="SKZ10" s="219"/>
      <c r="SLA10" s="219"/>
      <c r="SLB10" s="219"/>
      <c r="SLC10" s="219"/>
      <c r="SLD10" s="219"/>
      <c r="SLE10" s="219"/>
      <c r="SLF10" s="219"/>
      <c r="SLG10" s="219"/>
      <c r="SLH10" s="219"/>
      <c r="SLI10" s="219"/>
      <c r="SLJ10" s="219"/>
      <c r="SLK10" s="219"/>
      <c r="SLL10" s="219"/>
      <c r="SLM10" s="219"/>
      <c r="SLN10" s="219"/>
      <c r="SLO10" s="219"/>
      <c r="SLP10" s="219"/>
      <c r="SLQ10" s="219"/>
      <c r="SLR10" s="219"/>
      <c r="SLS10" s="219"/>
      <c r="SLT10" s="219"/>
      <c r="SLU10" s="219"/>
      <c r="SLV10" s="219"/>
      <c r="SLW10" s="219"/>
      <c r="SLX10" s="219"/>
      <c r="SLY10" s="219"/>
      <c r="SLZ10" s="219"/>
      <c r="SMA10" s="219"/>
      <c r="SMB10" s="219"/>
      <c r="SMC10" s="219"/>
      <c r="SMD10" s="219"/>
      <c r="SME10" s="219"/>
      <c r="SMF10" s="219"/>
      <c r="SMG10" s="219"/>
      <c r="SMH10" s="219"/>
      <c r="SMI10" s="219"/>
      <c r="SMJ10" s="219"/>
      <c r="SMK10" s="219"/>
      <c r="SML10" s="219"/>
      <c r="SMM10" s="219"/>
      <c r="SMN10" s="219"/>
      <c r="SMO10" s="219"/>
      <c r="SMP10" s="219"/>
      <c r="SMQ10" s="219"/>
      <c r="SMR10" s="219"/>
      <c r="SMS10" s="219"/>
      <c r="SMT10" s="219"/>
      <c r="SMU10" s="219"/>
      <c r="SMV10" s="219"/>
      <c r="SMW10" s="219"/>
      <c r="SMX10" s="219"/>
      <c r="SMY10" s="219"/>
      <c r="SMZ10" s="219"/>
      <c r="SNA10" s="219"/>
      <c r="SNB10" s="219"/>
      <c r="SNC10" s="219"/>
      <c r="SND10" s="219"/>
      <c r="SNE10" s="219"/>
      <c r="SNF10" s="219"/>
      <c r="SNG10" s="219"/>
      <c r="SNH10" s="219"/>
      <c r="SNI10" s="219"/>
      <c r="SNJ10" s="219"/>
      <c r="SNK10" s="219"/>
      <c r="SNL10" s="219"/>
      <c r="SNM10" s="219"/>
      <c r="SNN10" s="219"/>
      <c r="SNO10" s="219"/>
      <c r="SNP10" s="219"/>
      <c r="SNQ10" s="219"/>
      <c r="SNR10" s="219"/>
      <c r="SNS10" s="219"/>
      <c r="SNT10" s="219"/>
      <c r="SNU10" s="219"/>
      <c r="SNV10" s="219"/>
      <c r="SNW10" s="219"/>
      <c r="SNX10" s="219"/>
      <c r="SNY10" s="219"/>
      <c r="SNZ10" s="219"/>
      <c r="SOA10" s="219"/>
      <c r="SOB10" s="219"/>
      <c r="SOG10" s="219"/>
      <c r="SOH10" s="219"/>
      <c r="SOI10" s="219"/>
      <c r="SOJ10" s="219"/>
      <c r="SOK10" s="219"/>
      <c r="SOL10" s="219"/>
      <c r="SOM10" s="219"/>
      <c r="SON10" s="219"/>
      <c r="SOO10" s="219"/>
      <c r="SOP10" s="219"/>
      <c r="SOQ10" s="219"/>
      <c r="SQI10" s="219"/>
      <c r="SQJ10" s="219"/>
      <c r="SQK10" s="219"/>
      <c r="SQL10" s="219"/>
      <c r="SQM10" s="219"/>
      <c r="SQN10" s="219"/>
      <c r="SQO10" s="219"/>
      <c r="SQP10" s="219"/>
      <c r="SQQ10" s="219"/>
      <c r="SQR10" s="219"/>
      <c r="SQS10" s="219"/>
      <c r="SQT10" s="219"/>
      <c r="SQU10" s="219"/>
      <c r="SQV10" s="219"/>
      <c r="SQW10" s="219"/>
      <c r="SQX10" s="219"/>
      <c r="SQY10" s="219"/>
      <c r="SQZ10" s="219"/>
      <c r="SRA10" s="219"/>
      <c r="SRB10" s="219"/>
      <c r="SRC10" s="219"/>
      <c r="SRD10" s="219"/>
      <c r="SRE10" s="219"/>
      <c r="SRF10" s="219"/>
      <c r="SRG10" s="219"/>
      <c r="SRH10" s="219"/>
      <c r="SRI10" s="219"/>
      <c r="SRJ10" s="219"/>
      <c r="SRK10" s="219"/>
      <c r="SRL10" s="219"/>
      <c r="SRM10" s="219"/>
      <c r="SRN10" s="219"/>
      <c r="SRO10" s="219"/>
      <c r="SRP10" s="219"/>
      <c r="SRQ10" s="219"/>
      <c r="SRR10" s="219"/>
      <c r="SRS10" s="219"/>
      <c r="SRT10" s="219"/>
      <c r="SRU10" s="219"/>
      <c r="SRV10" s="219"/>
      <c r="SRW10" s="219"/>
      <c r="SRX10" s="219"/>
      <c r="SRY10" s="219"/>
      <c r="SRZ10" s="219"/>
      <c r="SSA10" s="219"/>
      <c r="SSB10" s="219"/>
      <c r="SSC10" s="219"/>
      <c r="SSD10" s="219"/>
      <c r="SSE10" s="219"/>
      <c r="SSF10" s="219"/>
      <c r="SSG10" s="219"/>
      <c r="SSH10" s="219"/>
      <c r="SSI10" s="219"/>
      <c r="SSJ10" s="219"/>
      <c r="SSK10" s="219"/>
      <c r="SSL10" s="219"/>
      <c r="SSM10" s="219"/>
      <c r="SSN10" s="219"/>
      <c r="SSO10" s="219"/>
      <c r="SSP10" s="219"/>
      <c r="SSQ10" s="219"/>
      <c r="SSR10" s="219"/>
      <c r="SSS10" s="219"/>
      <c r="SST10" s="219"/>
      <c r="SSU10" s="219"/>
      <c r="SSV10" s="219"/>
      <c r="SSW10" s="219"/>
      <c r="SSX10" s="219"/>
      <c r="SSY10" s="219"/>
      <c r="SSZ10" s="219"/>
      <c r="STA10" s="219"/>
      <c r="STB10" s="219"/>
      <c r="STC10" s="219"/>
      <c r="STD10" s="219"/>
      <c r="STE10" s="219"/>
      <c r="STF10" s="219"/>
      <c r="STG10" s="219"/>
      <c r="STH10" s="219"/>
      <c r="STI10" s="219"/>
      <c r="STJ10" s="219"/>
      <c r="STK10" s="219"/>
      <c r="STL10" s="219"/>
      <c r="STM10" s="219"/>
      <c r="STN10" s="219"/>
      <c r="STO10" s="219"/>
      <c r="STP10" s="219"/>
      <c r="STQ10" s="219"/>
      <c r="STR10" s="219"/>
      <c r="STS10" s="219"/>
      <c r="STT10" s="219"/>
      <c r="STU10" s="219"/>
      <c r="STV10" s="219"/>
      <c r="STW10" s="219"/>
      <c r="STX10" s="219"/>
      <c r="STY10" s="219"/>
      <c r="STZ10" s="219"/>
      <c r="SUA10" s="219"/>
      <c r="SUB10" s="219"/>
      <c r="SUC10" s="219"/>
      <c r="SUD10" s="219"/>
      <c r="SUE10" s="219"/>
      <c r="SUF10" s="219"/>
      <c r="SUG10" s="219"/>
      <c r="SUH10" s="219"/>
      <c r="SUI10" s="219"/>
      <c r="SUJ10" s="219"/>
      <c r="SUK10" s="219"/>
      <c r="SUL10" s="219"/>
      <c r="SUM10" s="219"/>
      <c r="SUN10" s="219"/>
      <c r="SUO10" s="219"/>
      <c r="SUP10" s="219"/>
      <c r="SUQ10" s="219"/>
      <c r="SUR10" s="219"/>
      <c r="SUS10" s="219"/>
      <c r="SUT10" s="219"/>
      <c r="SUU10" s="219"/>
      <c r="SUV10" s="219"/>
      <c r="SUW10" s="219"/>
      <c r="SUX10" s="219"/>
      <c r="SUY10" s="219"/>
      <c r="SUZ10" s="219"/>
      <c r="SVA10" s="219"/>
      <c r="SVB10" s="219"/>
      <c r="SVC10" s="219"/>
      <c r="SVD10" s="219"/>
      <c r="SVE10" s="219"/>
      <c r="SVF10" s="219"/>
      <c r="SVG10" s="219"/>
      <c r="SVH10" s="219"/>
      <c r="SVI10" s="219"/>
      <c r="SVJ10" s="219"/>
      <c r="SVK10" s="219"/>
      <c r="SVL10" s="219"/>
      <c r="SVM10" s="219"/>
      <c r="SVN10" s="219"/>
      <c r="SVO10" s="219"/>
      <c r="SVP10" s="219"/>
      <c r="SVQ10" s="219"/>
      <c r="SVR10" s="219"/>
      <c r="SVS10" s="219"/>
      <c r="SVT10" s="219"/>
      <c r="SVU10" s="219"/>
      <c r="SVV10" s="219"/>
      <c r="SVW10" s="219"/>
      <c r="SVX10" s="219"/>
      <c r="SVY10" s="219"/>
      <c r="SVZ10" s="219"/>
      <c r="SWA10" s="219"/>
      <c r="SWB10" s="219"/>
      <c r="SWC10" s="219"/>
      <c r="SWD10" s="219"/>
      <c r="SWE10" s="219"/>
      <c r="SWF10" s="219"/>
      <c r="SWG10" s="219"/>
      <c r="SWH10" s="219"/>
      <c r="SWI10" s="219"/>
      <c r="SWJ10" s="219"/>
      <c r="SWK10" s="219"/>
      <c r="SWL10" s="219"/>
      <c r="SWM10" s="219"/>
      <c r="SWN10" s="219"/>
      <c r="SWO10" s="219"/>
      <c r="SWP10" s="219"/>
      <c r="SWQ10" s="219"/>
      <c r="SWR10" s="219"/>
      <c r="SWS10" s="219"/>
      <c r="SWT10" s="219"/>
      <c r="SWU10" s="219"/>
      <c r="SWV10" s="219"/>
      <c r="SWW10" s="219"/>
      <c r="SWX10" s="219"/>
      <c r="SWY10" s="219"/>
      <c r="SWZ10" s="219"/>
      <c r="SXA10" s="219"/>
      <c r="SXB10" s="219"/>
      <c r="SXC10" s="219"/>
      <c r="SXD10" s="219"/>
      <c r="SXE10" s="219"/>
      <c r="SXF10" s="219"/>
      <c r="SXG10" s="219"/>
      <c r="SXH10" s="219"/>
      <c r="SXI10" s="219"/>
      <c r="SXJ10" s="219"/>
      <c r="SXK10" s="219"/>
      <c r="SXL10" s="219"/>
      <c r="SXM10" s="219"/>
      <c r="SXN10" s="219"/>
      <c r="SXO10" s="219"/>
      <c r="SXP10" s="219"/>
      <c r="SXQ10" s="219"/>
      <c r="SXR10" s="219"/>
      <c r="SXS10" s="219"/>
      <c r="SXT10" s="219"/>
      <c r="SXU10" s="219"/>
      <c r="SXV10" s="219"/>
      <c r="SXW10" s="219"/>
      <c r="SXX10" s="219"/>
      <c r="SYC10" s="219"/>
      <c r="SYD10" s="219"/>
      <c r="SYE10" s="219"/>
      <c r="SYF10" s="219"/>
      <c r="SYG10" s="219"/>
      <c r="SYH10" s="219"/>
      <c r="SYI10" s="219"/>
      <c r="SYJ10" s="219"/>
      <c r="SYK10" s="219"/>
      <c r="SYL10" s="219"/>
      <c r="SYM10" s="219"/>
      <c r="TAE10" s="219"/>
      <c r="TAF10" s="219"/>
      <c r="TAG10" s="219"/>
      <c r="TAH10" s="219"/>
      <c r="TAI10" s="219"/>
      <c r="TAJ10" s="219"/>
      <c r="TAK10" s="219"/>
      <c r="TAL10" s="219"/>
      <c r="TAM10" s="219"/>
      <c r="TAN10" s="219"/>
      <c r="TAO10" s="219"/>
      <c r="TAP10" s="219"/>
      <c r="TAQ10" s="219"/>
      <c r="TAR10" s="219"/>
      <c r="TAS10" s="219"/>
      <c r="TAT10" s="219"/>
      <c r="TAU10" s="219"/>
      <c r="TAV10" s="219"/>
      <c r="TAW10" s="219"/>
      <c r="TAX10" s="219"/>
      <c r="TAY10" s="219"/>
      <c r="TAZ10" s="219"/>
      <c r="TBA10" s="219"/>
      <c r="TBB10" s="219"/>
      <c r="TBC10" s="219"/>
      <c r="TBD10" s="219"/>
      <c r="TBE10" s="219"/>
      <c r="TBF10" s="219"/>
      <c r="TBG10" s="219"/>
      <c r="TBH10" s="219"/>
      <c r="TBI10" s="219"/>
      <c r="TBJ10" s="219"/>
      <c r="TBK10" s="219"/>
      <c r="TBL10" s="219"/>
      <c r="TBM10" s="219"/>
      <c r="TBN10" s="219"/>
      <c r="TBO10" s="219"/>
      <c r="TBP10" s="219"/>
      <c r="TBQ10" s="219"/>
      <c r="TBR10" s="219"/>
      <c r="TBS10" s="219"/>
      <c r="TBT10" s="219"/>
      <c r="TBU10" s="219"/>
      <c r="TBV10" s="219"/>
      <c r="TBW10" s="219"/>
      <c r="TBX10" s="219"/>
      <c r="TBY10" s="219"/>
      <c r="TBZ10" s="219"/>
      <c r="TCA10" s="219"/>
      <c r="TCB10" s="219"/>
      <c r="TCC10" s="219"/>
      <c r="TCD10" s="219"/>
      <c r="TCE10" s="219"/>
      <c r="TCF10" s="219"/>
      <c r="TCG10" s="219"/>
      <c r="TCH10" s="219"/>
      <c r="TCI10" s="219"/>
      <c r="TCJ10" s="219"/>
      <c r="TCK10" s="219"/>
      <c r="TCL10" s="219"/>
      <c r="TCM10" s="219"/>
      <c r="TCN10" s="219"/>
      <c r="TCO10" s="219"/>
      <c r="TCP10" s="219"/>
      <c r="TCQ10" s="219"/>
      <c r="TCR10" s="219"/>
      <c r="TCS10" s="219"/>
      <c r="TCT10" s="219"/>
      <c r="TCU10" s="219"/>
      <c r="TCV10" s="219"/>
      <c r="TCW10" s="219"/>
      <c r="TCX10" s="219"/>
      <c r="TCY10" s="219"/>
      <c r="TCZ10" s="219"/>
      <c r="TDA10" s="219"/>
      <c r="TDB10" s="219"/>
      <c r="TDC10" s="219"/>
      <c r="TDD10" s="219"/>
      <c r="TDE10" s="219"/>
      <c r="TDF10" s="219"/>
      <c r="TDG10" s="219"/>
      <c r="TDH10" s="219"/>
      <c r="TDI10" s="219"/>
      <c r="TDJ10" s="219"/>
      <c r="TDK10" s="219"/>
      <c r="TDL10" s="219"/>
      <c r="TDM10" s="219"/>
      <c r="TDN10" s="219"/>
      <c r="TDO10" s="219"/>
      <c r="TDP10" s="219"/>
      <c r="TDQ10" s="219"/>
      <c r="TDR10" s="219"/>
      <c r="TDS10" s="219"/>
      <c r="TDT10" s="219"/>
      <c r="TDU10" s="219"/>
      <c r="TDV10" s="219"/>
      <c r="TDW10" s="219"/>
      <c r="TDX10" s="219"/>
      <c r="TDY10" s="219"/>
      <c r="TDZ10" s="219"/>
      <c r="TEA10" s="219"/>
      <c r="TEB10" s="219"/>
      <c r="TEC10" s="219"/>
      <c r="TED10" s="219"/>
      <c r="TEE10" s="219"/>
      <c r="TEF10" s="219"/>
      <c r="TEG10" s="219"/>
      <c r="TEH10" s="219"/>
      <c r="TEI10" s="219"/>
      <c r="TEJ10" s="219"/>
      <c r="TEK10" s="219"/>
      <c r="TEL10" s="219"/>
      <c r="TEM10" s="219"/>
      <c r="TEN10" s="219"/>
      <c r="TEO10" s="219"/>
      <c r="TEP10" s="219"/>
      <c r="TEQ10" s="219"/>
      <c r="TER10" s="219"/>
      <c r="TES10" s="219"/>
      <c r="TET10" s="219"/>
      <c r="TEU10" s="219"/>
      <c r="TEV10" s="219"/>
      <c r="TEW10" s="219"/>
      <c r="TEX10" s="219"/>
      <c r="TEY10" s="219"/>
      <c r="TEZ10" s="219"/>
      <c r="TFA10" s="219"/>
      <c r="TFB10" s="219"/>
      <c r="TFC10" s="219"/>
      <c r="TFD10" s="219"/>
      <c r="TFE10" s="219"/>
      <c r="TFF10" s="219"/>
      <c r="TFG10" s="219"/>
      <c r="TFH10" s="219"/>
      <c r="TFI10" s="219"/>
      <c r="TFJ10" s="219"/>
      <c r="TFK10" s="219"/>
      <c r="TFL10" s="219"/>
      <c r="TFM10" s="219"/>
      <c r="TFN10" s="219"/>
      <c r="TFO10" s="219"/>
      <c r="TFP10" s="219"/>
      <c r="TFQ10" s="219"/>
      <c r="TFR10" s="219"/>
      <c r="TFS10" s="219"/>
      <c r="TFT10" s="219"/>
      <c r="TFU10" s="219"/>
      <c r="TFV10" s="219"/>
      <c r="TFW10" s="219"/>
      <c r="TFX10" s="219"/>
      <c r="TFY10" s="219"/>
      <c r="TFZ10" s="219"/>
      <c r="TGA10" s="219"/>
      <c r="TGB10" s="219"/>
      <c r="TGC10" s="219"/>
      <c r="TGD10" s="219"/>
      <c r="TGE10" s="219"/>
      <c r="TGF10" s="219"/>
      <c r="TGG10" s="219"/>
      <c r="TGH10" s="219"/>
      <c r="TGI10" s="219"/>
      <c r="TGJ10" s="219"/>
      <c r="TGK10" s="219"/>
      <c r="TGL10" s="219"/>
      <c r="TGM10" s="219"/>
      <c r="TGN10" s="219"/>
      <c r="TGO10" s="219"/>
      <c r="TGP10" s="219"/>
      <c r="TGQ10" s="219"/>
      <c r="TGR10" s="219"/>
      <c r="TGS10" s="219"/>
      <c r="TGT10" s="219"/>
      <c r="TGU10" s="219"/>
      <c r="TGV10" s="219"/>
      <c r="TGW10" s="219"/>
      <c r="TGX10" s="219"/>
      <c r="TGY10" s="219"/>
      <c r="TGZ10" s="219"/>
      <c r="THA10" s="219"/>
      <c r="THB10" s="219"/>
      <c r="THC10" s="219"/>
      <c r="THD10" s="219"/>
      <c r="THE10" s="219"/>
      <c r="THF10" s="219"/>
      <c r="THG10" s="219"/>
      <c r="THH10" s="219"/>
      <c r="THI10" s="219"/>
      <c r="THJ10" s="219"/>
      <c r="THK10" s="219"/>
      <c r="THL10" s="219"/>
      <c r="THM10" s="219"/>
      <c r="THN10" s="219"/>
      <c r="THO10" s="219"/>
      <c r="THP10" s="219"/>
      <c r="THQ10" s="219"/>
      <c r="THR10" s="219"/>
      <c r="THS10" s="219"/>
      <c r="THT10" s="219"/>
      <c r="THY10" s="219"/>
      <c r="THZ10" s="219"/>
      <c r="TIA10" s="219"/>
      <c r="TIB10" s="219"/>
      <c r="TIC10" s="219"/>
      <c r="TID10" s="219"/>
      <c r="TIE10" s="219"/>
      <c r="TIF10" s="219"/>
      <c r="TIG10" s="219"/>
      <c r="TIH10" s="219"/>
      <c r="TII10" s="219"/>
      <c r="TKA10" s="219"/>
      <c r="TKB10" s="219"/>
      <c r="TKC10" s="219"/>
      <c r="TKD10" s="219"/>
      <c r="TKE10" s="219"/>
      <c r="TKF10" s="219"/>
      <c r="TKG10" s="219"/>
      <c r="TKH10" s="219"/>
      <c r="TKI10" s="219"/>
      <c r="TKJ10" s="219"/>
      <c r="TKK10" s="219"/>
      <c r="TKL10" s="219"/>
      <c r="TKM10" s="219"/>
      <c r="TKN10" s="219"/>
      <c r="TKO10" s="219"/>
      <c r="TKP10" s="219"/>
      <c r="TKQ10" s="219"/>
      <c r="TKR10" s="219"/>
      <c r="TKS10" s="219"/>
      <c r="TKT10" s="219"/>
      <c r="TKU10" s="219"/>
      <c r="TKV10" s="219"/>
      <c r="TKW10" s="219"/>
      <c r="TKX10" s="219"/>
      <c r="TKY10" s="219"/>
      <c r="TKZ10" s="219"/>
      <c r="TLA10" s="219"/>
      <c r="TLB10" s="219"/>
      <c r="TLC10" s="219"/>
      <c r="TLD10" s="219"/>
      <c r="TLE10" s="219"/>
      <c r="TLF10" s="219"/>
      <c r="TLG10" s="219"/>
      <c r="TLH10" s="219"/>
      <c r="TLI10" s="219"/>
      <c r="TLJ10" s="219"/>
      <c r="TLK10" s="219"/>
      <c r="TLL10" s="219"/>
      <c r="TLM10" s="219"/>
      <c r="TLN10" s="219"/>
      <c r="TLO10" s="219"/>
      <c r="TLP10" s="219"/>
      <c r="TLQ10" s="219"/>
      <c r="TLR10" s="219"/>
      <c r="TLS10" s="219"/>
      <c r="TLT10" s="219"/>
      <c r="TLU10" s="219"/>
      <c r="TLV10" s="219"/>
      <c r="TLW10" s="219"/>
      <c r="TLX10" s="219"/>
      <c r="TLY10" s="219"/>
      <c r="TLZ10" s="219"/>
      <c r="TMA10" s="219"/>
      <c r="TMB10" s="219"/>
      <c r="TMC10" s="219"/>
      <c r="TMD10" s="219"/>
      <c r="TME10" s="219"/>
      <c r="TMF10" s="219"/>
      <c r="TMG10" s="219"/>
      <c r="TMH10" s="219"/>
      <c r="TMI10" s="219"/>
      <c r="TMJ10" s="219"/>
      <c r="TMK10" s="219"/>
      <c r="TML10" s="219"/>
      <c r="TMM10" s="219"/>
      <c r="TMN10" s="219"/>
      <c r="TMO10" s="219"/>
      <c r="TMP10" s="219"/>
      <c r="TMQ10" s="219"/>
      <c r="TMR10" s="219"/>
      <c r="TMS10" s="219"/>
      <c r="TMT10" s="219"/>
      <c r="TMU10" s="219"/>
      <c r="TMV10" s="219"/>
      <c r="TMW10" s="219"/>
      <c r="TMX10" s="219"/>
      <c r="TMY10" s="219"/>
      <c r="TMZ10" s="219"/>
      <c r="TNA10" s="219"/>
      <c r="TNB10" s="219"/>
      <c r="TNC10" s="219"/>
      <c r="TND10" s="219"/>
      <c r="TNE10" s="219"/>
      <c r="TNF10" s="219"/>
      <c r="TNG10" s="219"/>
      <c r="TNH10" s="219"/>
      <c r="TNI10" s="219"/>
      <c r="TNJ10" s="219"/>
      <c r="TNK10" s="219"/>
      <c r="TNL10" s="219"/>
      <c r="TNM10" s="219"/>
      <c r="TNN10" s="219"/>
      <c r="TNO10" s="219"/>
      <c r="TNP10" s="219"/>
      <c r="TNQ10" s="219"/>
      <c r="TNR10" s="219"/>
      <c r="TNS10" s="219"/>
      <c r="TNT10" s="219"/>
      <c r="TNU10" s="219"/>
      <c r="TNV10" s="219"/>
      <c r="TNW10" s="219"/>
      <c r="TNX10" s="219"/>
      <c r="TNY10" s="219"/>
      <c r="TNZ10" s="219"/>
      <c r="TOA10" s="219"/>
      <c r="TOB10" s="219"/>
      <c r="TOC10" s="219"/>
      <c r="TOD10" s="219"/>
      <c r="TOE10" s="219"/>
      <c r="TOF10" s="219"/>
      <c r="TOG10" s="219"/>
      <c r="TOH10" s="219"/>
      <c r="TOI10" s="219"/>
      <c r="TOJ10" s="219"/>
      <c r="TOK10" s="219"/>
      <c r="TOL10" s="219"/>
      <c r="TOM10" s="219"/>
      <c r="TON10" s="219"/>
      <c r="TOO10" s="219"/>
      <c r="TOP10" s="219"/>
      <c r="TOQ10" s="219"/>
      <c r="TOR10" s="219"/>
      <c r="TOS10" s="219"/>
      <c r="TOT10" s="219"/>
      <c r="TOU10" s="219"/>
      <c r="TOV10" s="219"/>
      <c r="TOW10" s="219"/>
      <c r="TOX10" s="219"/>
      <c r="TOY10" s="219"/>
      <c r="TOZ10" s="219"/>
      <c r="TPA10" s="219"/>
      <c r="TPB10" s="219"/>
      <c r="TPC10" s="219"/>
      <c r="TPD10" s="219"/>
      <c r="TPE10" s="219"/>
      <c r="TPF10" s="219"/>
      <c r="TPG10" s="219"/>
      <c r="TPH10" s="219"/>
      <c r="TPI10" s="219"/>
      <c r="TPJ10" s="219"/>
      <c r="TPK10" s="219"/>
      <c r="TPL10" s="219"/>
      <c r="TPM10" s="219"/>
      <c r="TPN10" s="219"/>
      <c r="TPO10" s="219"/>
      <c r="TPP10" s="219"/>
      <c r="TPQ10" s="219"/>
      <c r="TPR10" s="219"/>
      <c r="TPS10" s="219"/>
      <c r="TPT10" s="219"/>
      <c r="TPU10" s="219"/>
      <c r="TPV10" s="219"/>
      <c r="TPW10" s="219"/>
      <c r="TPX10" s="219"/>
      <c r="TPY10" s="219"/>
      <c r="TPZ10" s="219"/>
      <c r="TQA10" s="219"/>
      <c r="TQB10" s="219"/>
      <c r="TQC10" s="219"/>
      <c r="TQD10" s="219"/>
      <c r="TQE10" s="219"/>
      <c r="TQF10" s="219"/>
      <c r="TQG10" s="219"/>
      <c r="TQH10" s="219"/>
      <c r="TQI10" s="219"/>
      <c r="TQJ10" s="219"/>
      <c r="TQK10" s="219"/>
      <c r="TQL10" s="219"/>
      <c r="TQM10" s="219"/>
      <c r="TQN10" s="219"/>
      <c r="TQO10" s="219"/>
      <c r="TQP10" s="219"/>
      <c r="TQQ10" s="219"/>
      <c r="TQR10" s="219"/>
      <c r="TQS10" s="219"/>
      <c r="TQT10" s="219"/>
      <c r="TQU10" s="219"/>
      <c r="TQV10" s="219"/>
      <c r="TQW10" s="219"/>
      <c r="TQX10" s="219"/>
      <c r="TQY10" s="219"/>
      <c r="TQZ10" s="219"/>
      <c r="TRA10" s="219"/>
      <c r="TRB10" s="219"/>
      <c r="TRC10" s="219"/>
      <c r="TRD10" s="219"/>
      <c r="TRE10" s="219"/>
      <c r="TRF10" s="219"/>
      <c r="TRG10" s="219"/>
      <c r="TRH10" s="219"/>
      <c r="TRI10" s="219"/>
      <c r="TRJ10" s="219"/>
      <c r="TRK10" s="219"/>
      <c r="TRL10" s="219"/>
      <c r="TRM10" s="219"/>
      <c r="TRN10" s="219"/>
      <c r="TRO10" s="219"/>
      <c r="TRP10" s="219"/>
      <c r="TRU10" s="219"/>
      <c r="TRV10" s="219"/>
      <c r="TRW10" s="219"/>
      <c r="TRX10" s="219"/>
      <c r="TRY10" s="219"/>
      <c r="TRZ10" s="219"/>
      <c r="TSA10" s="219"/>
      <c r="TSB10" s="219"/>
      <c r="TSC10" s="219"/>
      <c r="TSD10" s="219"/>
      <c r="TSE10" s="219"/>
      <c r="TTW10" s="219"/>
      <c r="TTX10" s="219"/>
      <c r="TTY10" s="219"/>
      <c r="TTZ10" s="219"/>
      <c r="TUA10" s="219"/>
      <c r="TUB10" s="219"/>
      <c r="TUC10" s="219"/>
      <c r="TUD10" s="219"/>
      <c r="TUE10" s="219"/>
      <c r="TUF10" s="219"/>
      <c r="TUG10" s="219"/>
      <c r="TUH10" s="219"/>
      <c r="TUI10" s="219"/>
      <c r="TUJ10" s="219"/>
      <c r="TUK10" s="219"/>
      <c r="TUL10" s="219"/>
      <c r="TUM10" s="219"/>
      <c r="TUN10" s="219"/>
      <c r="TUO10" s="219"/>
      <c r="TUP10" s="219"/>
      <c r="TUQ10" s="219"/>
      <c r="TUR10" s="219"/>
      <c r="TUS10" s="219"/>
      <c r="TUT10" s="219"/>
      <c r="TUU10" s="219"/>
      <c r="TUV10" s="219"/>
      <c r="TUW10" s="219"/>
      <c r="TUX10" s="219"/>
      <c r="TUY10" s="219"/>
      <c r="TUZ10" s="219"/>
      <c r="TVA10" s="219"/>
      <c r="TVB10" s="219"/>
      <c r="TVC10" s="219"/>
      <c r="TVD10" s="219"/>
      <c r="TVE10" s="219"/>
      <c r="TVF10" s="219"/>
      <c r="TVG10" s="219"/>
      <c r="TVH10" s="219"/>
      <c r="TVI10" s="219"/>
      <c r="TVJ10" s="219"/>
      <c r="TVK10" s="219"/>
      <c r="TVL10" s="219"/>
      <c r="TVM10" s="219"/>
      <c r="TVN10" s="219"/>
      <c r="TVO10" s="219"/>
      <c r="TVP10" s="219"/>
      <c r="TVQ10" s="219"/>
      <c r="TVR10" s="219"/>
      <c r="TVS10" s="219"/>
      <c r="TVT10" s="219"/>
      <c r="TVU10" s="219"/>
      <c r="TVV10" s="219"/>
      <c r="TVW10" s="219"/>
      <c r="TVX10" s="219"/>
      <c r="TVY10" s="219"/>
      <c r="TVZ10" s="219"/>
      <c r="TWA10" s="219"/>
      <c r="TWB10" s="219"/>
      <c r="TWC10" s="219"/>
      <c r="TWD10" s="219"/>
      <c r="TWE10" s="219"/>
      <c r="TWF10" s="219"/>
      <c r="TWG10" s="219"/>
      <c r="TWH10" s="219"/>
      <c r="TWI10" s="219"/>
      <c r="TWJ10" s="219"/>
      <c r="TWK10" s="219"/>
      <c r="TWL10" s="219"/>
      <c r="TWM10" s="219"/>
      <c r="TWN10" s="219"/>
      <c r="TWO10" s="219"/>
      <c r="TWP10" s="219"/>
      <c r="TWQ10" s="219"/>
      <c r="TWR10" s="219"/>
      <c r="TWS10" s="219"/>
      <c r="TWT10" s="219"/>
      <c r="TWU10" s="219"/>
      <c r="TWV10" s="219"/>
      <c r="TWW10" s="219"/>
      <c r="TWX10" s="219"/>
      <c r="TWY10" s="219"/>
      <c r="TWZ10" s="219"/>
      <c r="TXA10" s="219"/>
      <c r="TXB10" s="219"/>
      <c r="TXC10" s="219"/>
      <c r="TXD10" s="219"/>
      <c r="TXE10" s="219"/>
      <c r="TXF10" s="219"/>
      <c r="TXG10" s="219"/>
      <c r="TXH10" s="219"/>
      <c r="TXI10" s="219"/>
      <c r="TXJ10" s="219"/>
      <c r="TXK10" s="219"/>
      <c r="TXL10" s="219"/>
      <c r="TXM10" s="219"/>
      <c r="TXN10" s="219"/>
      <c r="TXO10" s="219"/>
      <c r="TXP10" s="219"/>
      <c r="TXQ10" s="219"/>
      <c r="TXR10" s="219"/>
      <c r="TXS10" s="219"/>
      <c r="TXT10" s="219"/>
      <c r="TXU10" s="219"/>
      <c r="TXV10" s="219"/>
      <c r="TXW10" s="219"/>
      <c r="TXX10" s="219"/>
      <c r="TXY10" s="219"/>
      <c r="TXZ10" s="219"/>
      <c r="TYA10" s="219"/>
      <c r="TYB10" s="219"/>
      <c r="TYC10" s="219"/>
      <c r="TYD10" s="219"/>
      <c r="TYE10" s="219"/>
      <c r="TYF10" s="219"/>
      <c r="TYG10" s="219"/>
      <c r="TYH10" s="219"/>
      <c r="TYI10" s="219"/>
      <c r="TYJ10" s="219"/>
      <c r="TYK10" s="219"/>
      <c r="TYL10" s="219"/>
      <c r="TYM10" s="219"/>
      <c r="TYN10" s="219"/>
      <c r="TYO10" s="219"/>
      <c r="TYP10" s="219"/>
      <c r="TYQ10" s="219"/>
      <c r="TYR10" s="219"/>
      <c r="TYS10" s="219"/>
      <c r="TYT10" s="219"/>
      <c r="TYU10" s="219"/>
      <c r="TYV10" s="219"/>
      <c r="TYW10" s="219"/>
      <c r="TYX10" s="219"/>
      <c r="TYY10" s="219"/>
      <c r="TYZ10" s="219"/>
      <c r="TZA10" s="219"/>
      <c r="TZB10" s="219"/>
      <c r="TZC10" s="219"/>
      <c r="TZD10" s="219"/>
      <c r="TZE10" s="219"/>
      <c r="TZF10" s="219"/>
      <c r="TZG10" s="219"/>
      <c r="TZH10" s="219"/>
      <c r="TZI10" s="219"/>
      <c r="TZJ10" s="219"/>
      <c r="TZK10" s="219"/>
      <c r="TZL10" s="219"/>
      <c r="TZM10" s="219"/>
      <c r="TZN10" s="219"/>
      <c r="TZO10" s="219"/>
      <c r="TZP10" s="219"/>
      <c r="TZQ10" s="219"/>
      <c r="TZR10" s="219"/>
      <c r="TZS10" s="219"/>
      <c r="TZT10" s="219"/>
      <c r="TZU10" s="219"/>
      <c r="TZV10" s="219"/>
      <c r="TZW10" s="219"/>
      <c r="TZX10" s="219"/>
      <c r="TZY10" s="219"/>
      <c r="TZZ10" s="219"/>
      <c r="UAA10" s="219"/>
      <c r="UAB10" s="219"/>
      <c r="UAC10" s="219"/>
      <c r="UAD10" s="219"/>
      <c r="UAE10" s="219"/>
      <c r="UAF10" s="219"/>
      <c r="UAG10" s="219"/>
      <c r="UAH10" s="219"/>
      <c r="UAI10" s="219"/>
      <c r="UAJ10" s="219"/>
      <c r="UAK10" s="219"/>
      <c r="UAL10" s="219"/>
      <c r="UAM10" s="219"/>
      <c r="UAN10" s="219"/>
      <c r="UAO10" s="219"/>
      <c r="UAP10" s="219"/>
      <c r="UAQ10" s="219"/>
      <c r="UAR10" s="219"/>
      <c r="UAS10" s="219"/>
      <c r="UAT10" s="219"/>
      <c r="UAU10" s="219"/>
      <c r="UAV10" s="219"/>
      <c r="UAW10" s="219"/>
      <c r="UAX10" s="219"/>
      <c r="UAY10" s="219"/>
      <c r="UAZ10" s="219"/>
      <c r="UBA10" s="219"/>
      <c r="UBB10" s="219"/>
      <c r="UBC10" s="219"/>
      <c r="UBD10" s="219"/>
      <c r="UBE10" s="219"/>
      <c r="UBF10" s="219"/>
      <c r="UBG10" s="219"/>
      <c r="UBH10" s="219"/>
      <c r="UBI10" s="219"/>
      <c r="UBJ10" s="219"/>
      <c r="UBK10" s="219"/>
      <c r="UBL10" s="219"/>
      <c r="UBQ10" s="219"/>
      <c r="UBR10" s="219"/>
      <c r="UBS10" s="219"/>
      <c r="UBT10" s="219"/>
      <c r="UBU10" s="219"/>
      <c r="UBV10" s="219"/>
      <c r="UBW10" s="219"/>
      <c r="UBX10" s="219"/>
      <c r="UBY10" s="219"/>
      <c r="UBZ10" s="219"/>
      <c r="UCA10" s="219"/>
      <c r="UDS10" s="219"/>
      <c r="UDT10" s="219"/>
      <c r="UDU10" s="219"/>
      <c r="UDV10" s="219"/>
      <c r="UDW10" s="219"/>
      <c r="UDX10" s="219"/>
      <c r="UDY10" s="219"/>
      <c r="UDZ10" s="219"/>
      <c r="UEA10" s="219"/>
      <c r="UEB10" s="219"/>
      <c r="UEC10" s="219"/>
      <c r="UED10" s="219"/>
      <c r="UEE10" s="219"/>
      <c r="UEF10" s="219"/>
      <c r="UEG10" s="219"/>
      <c r="UEH10" s="219"/>
      <c r="UEI10" s="219"/>
      <c r="UEJ10" s="219"/>
      <c r="UEK10" s="219"/>
      <c r="UEL10" s="219"/>
      <c r="UEM10" s="219"/>
      <c r="UEN10" s="219"/>
      <c r="UEO10" s="219"/>
      <c r="UEP10" s="219"/>
      <c r="UEQ10" s="219"/>
      <c r="UER10" s="219"/>
      <c r="UES10" s="219"/>
      <c r="UET10" s="219"/>
      <c r="UEU10" s="219"/>
      <c r="UEV10" s="219"/>
      <c r="UEW10" s="219"/>
      <c r="UEX10" s="219"/>
      <c r="UEY10" s="219"/>
      <c r="UEZ10" s="219"/>
      <c r="UFA10" s="219"/>
      <c r="UFB10" s="219"/>
      <c r="UFC10" s="219"/>
      <c r="UFD10" s="219"/>
      <c r="UFE10" s="219"/>
      <c r="UFF10" s="219"/>
      <c r="UFG10" s="219"/>
      <c r="UFH10" s="219"/>
      <c r="UFI10" s="219"/>
      <c r="UFJ10" s="219"/>
      <c r="UFK10" s="219"/>
      <c r="UFL10" s="219"/>
      <c r="UFM10" s="219"/>
      <c r="UFN10" s="219"/>
      <c r="UFO10" s="219"/>
      <c r="UFP10" s="219"/>
      <c r="UFQ10" s="219"/>
      <c r="UFR10" s="219"/>
      <c r="UFS10" s="219"/>
      <c r="UFT10" s="219"/>
      <c r="UFU10" s="219"/>
      <c r="UFV10" s="219"/>
      <c r="UFW10" s="219"/>
      <c r="UFX10" s="219"/>
      <c r="UFY10" s="219"/>
      <c r="UFZ10" s="219"/>
      <c r="UGA10" s="219"/>
      <c r="UGB10" s="219"/>
      <c r="UGC10" s="219"/>
      <c r="UGD10" s="219"/>
      <c r="UGE10" s="219"/>
      <c r="UGF10" s="219"/>
      <c r="UGG10" s="219"/>
      <c r="UGH10" s="219"/>
      <c r="UGI10" s="219"/>
      <c r="UGJ10" s="219"/>
      <c r="UGK10" s="219"/>
      <c r="UGL10" s="219"/>
      <c r="UGM10" s="219"/>
      <c r="UGN10" s="219"/>
      <c r="UGO10" s="219"/>
      <c r="UGP10" s="219"/>
      <c r="UGQ10" s="219"/>
      <c r="UGR10" s="219"/>
      <c r="UGS10" s="219"/>
      <c r="UGT10" s="219"/>
      <c r="UGU10" s="219"/>
      <c r="UGV10" s="219"/>
      <c r="UGW10" s="219"/>
      <c r="UGX10" s="219"/>
      <c r="UGY10" s="219"/>
      <c r="UGZ10" s="219"/>
      <c r="UHA10" s="219"/>
      <c r="UHB10" s="219"/>
      <c r="UHC10" s="219"/>
      <c r="UHD10" s="219"/>
      <c r="UHE10" s="219"/>
      <c r="UHF10" s="219"/>
      <c r="UHG10" s="219"/>
      <c r="UHH10" s="219"/>
      <c r="UHI10" s="219"/>
      <c r="UHJ10" s="219"/>
      <c r="UHK10" s="219"/>
      <c r="UHL10" s="219"/>
      <c r="UHM10" s="219"/>
      <c r="UHN10" s="219"/>
      <c r="UHO10" s="219"/>
      <c r="UHP10" s="219"/>
      <c r="UHQ10" s="219"/>
      <c r="UHR10" s="219"/>
      <c r="UHS10" s="219"/>
      <c r="UHT10" s="219"/>
      <c r="UHU10" s="219"/>
      <c r="UHV10" s="219"/>
      <c r="UHW10" s="219"/>
      <c r="UHX10" s="219"/>
      <c r="UHY10" s="219"/>
      <c r="UHZ10" s="219"/>
      <c r="UIA10" s="219"/>
      <c r="UIB10" s="219"/>
      <c r="UIC10" s="219"/>
      <c r="UID10" s="219"/>
      <c r="UIE10" s="219"/>
      <c r="UIF10" s="219"/>
      <c r="UIG10" s="219"/>
      <c r="UIH10" s="219"/>
      <c r="UII10" s="219"/>
      <c r="UIJ10" s="219"/>
      <c r="UIK10" s="219"/>
      <c r="UIL10" s="219"/>
      <c r="UIM10" s="219"/>
      <c r="UIN10" s="219"/>
      <c r="UIO10" s="219"/>
      <c r="UIP10" s="219"/>
      <c r="UIQ10" s="219"/>
      <c r="UIR10" s="219"/>
      <c r="UIS10" s="219"/>
      <c r="UIT10" s="219"/>
      <c r="UIU10" s="219"/>
      <c r="UIV10" s="219"/>
      <c r="UIW10" s="219"/>
      <c r="UIX10" s="219"/>
      <c r="UIY10" s="219"/>
      <c r="UIZ10" s="219"/>
      <c r="UJA10" s="219"/>
      <c r="UJB10" s="219"/>
      <c r="UJC10" s="219"/>
      <c r="UJD10" s="219"/>
      <c r="UJE10" s="219"/>
      <c r="UJF10" s="219"/>
      <c r="UJG10" s="219"/>
      <c r="UJH10" s="219"/>
      <c r="UJI10" s="219"/>
      <c r="UJJ10" s="219"/>
      <c r="UJK10" s="219"/>
      <c r="UJL10" s="219"/>
      <c r="UJM10" s="219"/>
      <c r="UJN10" s="219"/>
      <c r="UJO10" s="219"/>
      <c r="UJP10" s="219"/>
      <c r="UJQ10" s="219"/>
      <c r="UJR10" s="219"/>
      <c r="UJS10" s="219"/>
      <c r="UJT10" s="219"/>
      <c r="UJU10" s="219"/>
      <c r="UJV10" s="219"/>
      <c r="UJW10" s="219"/>
      <c r="UJX10" s="219"/>
      <c r="UJY10" s="219"/>
      <c r="UJZ10" s="219"/>
      <c r="UKA10" s="219"/>
      <c r="UKB10" s="219"/>
      <c r="UKC10" s="219"/>
      <c r="UKD10" s="219"/>
      <c r="UKE10" s="219"/>
      <c r="UKF10" s="219"/>
      <c r="UKG10" s="219"/>
      <c r="UKH10" s="219"/>
      <c r="UKI10" s="219"/>
      <c r="UKJ10" s="219"/>
      <c r="UKK10" s="219"/>
      <c r="UKL10" s="219"/>
      <c r="UKM10" s="219"/>
      <c r="UKN10" s="219"/>
      <c r="UKO10" s="219"/>
      <c r="UKP10" s="219"/>
      <c r="UKQ10" s="219"/>
      <c r="UKR10" s="219"/>
      <c r="UKS10" s="219"/>
      <c r="UKT10" s="219"/>
      <c r="UKU10" s="219"/>
      <c r="UKV10" s="219"/>
      <c r="UKW10" s="219"/>
      <c r="UKX10" s="219"/>
      <c r="UKY10" s="219"/>
      <c r="UKZ10" s="219"/>
      <c r="ULA10" s="219"/>
      <c r="ULB10" s="219"/>
      <c r="ULC10" s="219"/>
      <c r="ULD10" s="219"/>
      <c r="ULE10" s="219"/>
      <c r="ULF10" s="219"/>
      <c r="ULG10" s="219"/>
      <c r="ULH10" s="219"/>
      <c r="ULM10" s="219"/>
      <c r="ULN10" s="219"/>
      <c r="ULO10" s="219"/>
      <c r="ULP10" s="219"/>
      <c r="ULQ10" s="219"/>
      <c r="ULR10" s="219"/>
      <c r="ULS10" s="219"/>
      <c r="ULT10" s="219"/>
      <c r="ULU10" s="219"/>
      <c r="ULV10" s="219"/>
      <c r="ULW10" s="219"/>
      <c r="UNO10" s="219"/>
      <c r="UNP10" s="219"/>
      <c r="UNQ10" s="219"/>
      <c r="UNR10" s="219"/>
      <c r="UNS10" s="219"/>
      <c r="UNT10" s="219"/>
      <c r="UNU10" s="219"/>
      <c r="UNV10" s="219"/>
      <c r="UNW10" s="219"/>
      <c r="UNX10" s="219"/>
      <c r="UNY10" s="219"/>
      <c r="UNZ10" s="219"/>
      <c r="UOA10" s="219"/>
      <c r="UOB10" s="219"/>
      <c r="UOC10" s="219"/>
      <c r="UOD10" s="219"/>
      <c r="UOE10" s="219"/>
      <c r="UOF10" s="219"/>
      <c r="UOG10" s="219"/>
      <c r="UOH10" s="219"/>
      <c r="UOI10" s="219"/>
      <c r="UOJ10" s="219"/>
      <c r="UOK10" s="219"/>
      <c r="UOL10" s="219"/>
      <c r="UOM10" s="219"/>
      <c r="UON10" s="219"/>
      <c r="UOO10" s="219"/>
      <c r="UOP10" s="219"/>
      <c r="UOQ10" s="219"/>
      <c r="UOR10" s="219"/>
      <c r="UOS10" s="219"/>
      <c r="UOT10" s="219"/>
      <c r="UOU10" s="219"/>
      <c r="UOV10" s="219"/>
      <c r="UOW10" s="219"/>
      <c r="UOX10" s="219"/>
      <c r="UOY10" s="219"/>
      <c r="UOZ10" s="219"/>
      <c r="UPA10" s="219"/>
      <c r="UPB10" s="219"/>
      <c r="UPC10" s="219"/>
      <c r="UPD10" s="219"/>
      <c r="UPE10" s="219"/>
      <c r="UPF10" s="219"/>
      <c r="UPG10" s="219"/>
      <c r="UPH10" s="219"/>
      <c r="UPI10" s="219"/>
      <c r="UPJ10" s="219"/>
      <c r="UPK10" s="219"/>
      <c r="UPL10" s="219"/>
      <c r="UPM10" s="219"/>
      <c r="UPN10" s="219"/>
      <c r="UPO10" s="219"/>
      <c r="UPP10" s="219"/>
      <c r="UPQ10" s="219"/>
      <c r="UPR10" s="219"/>
      <c r="UPS10" s="219"/>
      <c r="UPT10" s="219"/>
      <c r="UPU10" s="219"/>
      <c r="UPV10" s="219"/>
      <c r="UPW10" s="219"/>
      <c r="UPX10" s="219"/>
      <c r="UPY10" s="219"/>
      <c r="UPZ10" s="219"/>
      <c r="UQA10" s="219"/>
      <c r="UQB10" s="219"/>
      <c r="UQC10" s="219"/>
      <c r="UQD10" s="219"/>
      <c r="UQE10" s="219"/>
      <c r="UQF10" s="219"/>
      <c r="UQG10" s="219"/>
      <c r="UQH10" s="219"/>
      <c r="UQI10" s="219"/>
      <c r="UQJ10" s="219"/>
      <c r="UQK10" s="219"/>
      <c r="UQL10" s="219"/>
      <c r="UQM10" s="219"/>
      <c r="UQN10" s="219"/>
      <c r="UQO10" s="219"/>
      <c r="UQP10" s="219"/>
      <c r="UQQ10" s="219"/>
      <c r="UQR10" s="219"/>
      <c r="UQS10" s="219"/>
      <c r="UQT10" s="219"/>
      <c r="UQU10" s="219"/>
      <c r="UQV10" s="219"/>
      <c r="UQW10" s="219"/>
      <c r="UQX10" s="219"/>
      <c r="UQY10" s="219"/>
      <c r="UQZ10" s="219"/>
      <c r="URA10" s="219"/>
      <c r="URB10" s="219"/>
      <c r="URC10" s="219"/>
      <c r="URD10" s="219"/>
      <c r="URE10" s="219"/>
      <c r="URF10" s="219"/>
      <c r="URG10" s="219"/>
      <c r="URH10" s="219"/>
      <c r="URI10" s="219"/>
      <c r="URJ10" s="219"/>
      <c r="URK10" s="219"/>
      <c r="URL10" s="219"/>
      <c r="URM10" s="219"/>
      <c r="URN10" s="219"/>
      <c r="URO10" s="219"/>
      <c r="URP10" s="219"/>
      <c r="URQ10" s="219"/>
      <c r="URR10" s="219"/>
      <c r="URS10" s="219"/>
      <c r="URT10" s="219"/>
      <c r="URU10" s="219"/>
      <c r="URV10" s="219"/>
      <c r="URW10" s="219"/>
      <c r="URX10" s="219"/>
      <c r="URY10" s="219"/>
      <c r="URZ10" s="219"/>
      <c r="USA10" s="219"/>
      <c r="USB10" s="219"/>
      <c r="USC10" s="219"/>
      <c r="USD10" s="219"/>
      <c r="USE10" s="219"/>
      <c r="USF10" s="219"/>
      <c r="USG10" s="219"/>
      <c r="USH10" s="219"/>
      <c r="USI10" s="219"/>
      <c r="USJ10" s="219"/>
      <c r="USK10" s="219"/>
      <c r="USL10" s="219"/>
      <c r="USM10" s="219"/>
      <c r="USN10" s="219"/>
      <c r="USO10" s="219"/>
      <c r="USP10" s="219"/>
      <c r="USQ10" s="219"/>
      <c r="USR10" s="219"/>
      <c r="USS10" s="219"/>
      <c r="UST10" s="219"/>
      <c r="USU10" s="219"/>
      <c r="USV10" s="219"/>
      <c r="USW10" s="219"/>
      <c r="USX10" s="219"/>
      <c r="USY10" s="219"/>
      <c r="USZ10" s="219"/>
      <c r="UTA10" s="219"/>
      <c r="UTB10" s="219"/>
      <c r="UTC10" s="219"/>
      <c r="UTD10" s="219"/>
      <c r="UTE10" s="219"/>
      <c r="UTF10" s="219"/>
      <c r="UTG10" s="219"/>
      <c r="UTH10" s="219"/>
      <c r="UTI10" s="219"/>
      <c r="UTJ10" s="219"/>
      <c r="UTK10" s="219"/>
      <c r="UTL10" s="219"/>
      <c r="UTM10" s="219"/>
      <c r="UTN10" s="219"/>
      <c r="UTO10" s="219"/>
      <c r="UTP10" s="219"/>
      <c r="UTQ10" s="219"/>
      <c r="UTR10" s="219"/>
      <c r="UTS10" s="219"/>
      <c r="UTT10" s="219"/>
      <c r="UTU10" s="219"/>
      <c r="UTV10" s="219"/>
      <c r="UTW10" s="219"/>
      <c r="UTX10" s="219"/>
      <c r="UTY10" s="219"/>
      <c r="UTZ10" s="219"/>
      <c r="UUA10" s="219"/>
      <c r="UUB10" s="219"/>
      <c r="UUC10" s="219"/>
      <c r="UUD10" s="219"/>
      <c r="UUE10" s="219"/>
      <c r="UUF10" s="219"/>
      <c r="UUG10" s="219"/>
      <c r="UUH10" s="219"/>
      <c r="UUI10" s="219"/>
      <c r="UUJ10" s="219"/>
      <c r="UUK10" s="219"/>
      <c r="UUL10" s="219"/>
      <c r="UUM10" s="219"/>
      <c r="UUN10" s="219"/>
      <c r="UUO10" s="219"/>
      <c r="UUP10" s="219"/>
      <c r="UUQ10" s="219"/>
      <c r="UUR10" s="219"/>
      <c r="UUS10" s="219"/>
      <c r="UUT10" s="219"/>
      <c r="UUU10" s="219"/>
      <c r="UUV10" s="219"/>
      <c r="UUW10" s="219"/>
      <c r="UUX10" s="219"/>
      <c r="UUY10" s="219"/>
      <c r="UUZ10" s="219"/>
      <c r="UVA10" s="219"/>
      <c r="UVB10" s="219"/>
      <c r="UVC10" s="219"/>
      <c r="UVD10" s="219"/>
      <c r="UVI10" s="219"/>
      <c r="UVJ10" s="219"/>
      <c r="UVK10" s="219"/>
      <c r="UVL10" s="219"/>
      <c r="UVM10" s="219"/>
      <c r="UVN10" s="219"/>
      <c r="UVO10" s="219"/>
      <c r="UVP10" s="219"/>
      <c r="UVQ10" s="219"/>
      <c r="UVR10" s="219"/>
      <c r="UVS10" s="219"/>
      <c r="UXK10" s="219"/>
      <c r="UXL10" s="219"/>
      <c r="UXM10" s="219"/>
      <c r="UXN10" s="219"/>
      <c r="UXO10" s="219"/>
      <c r="UXP10" s="219"/>
      <c r="UXQ10" s="219"/>
      <c r="UXR10" s="219"/>
      <c r="UXS10" s="219"/>
      <c r="UXT10" s="219"/>
      <c r="UXU10" s="219"/>
      <c r="UXV10" s="219"/>
      <c r="UXW10" s="219"/>
      <c r="UXX10" s="219"/>
      <c r="UXY10" s="219"/>
      <c r="UXZ10" s="219"/>
      <c r="UYA10" s="219"/>
      <c r="UYB10" s="219"/>
      <c r="UYC10" s="219"/>
      <c r="UYD10" s="219"/>
      <c r="UYE10" s="219"/>
      <c r="UYF10" s="219"/>
      <c r="UYG10" s="219"/>
      <c r="UYH10" s="219"/>
      <c r="UYI10" s="219"/>
      <c r="UYJ10" s="219"/>
      <c r="UYK10" s="219"/>
      <c r="UYL10" s="219"/>
      <c r="UYM10" s="219"/>
      <c r="UYN10" s="219"/>
      <c r="UYO10" s="219"/>
      <c r="UYP10" s="219"/>
      <c r="UYQ10" s="219"/>
      <c r="UYR10" s="219"/>
      <c r="UYS10" s="219"/>
      <c r="UYT10" s="219"/>
      <c r="UYU10" s="219"/>
      <c r="UYV10" s="219"/>
      <c r="UYW10" s="219"/>
      <c r="UYX10" s="219"/>
      <c r="UYY10" s="219"/>
      <c r="UYZ10" s="219"/>
      <c r="UZA10" s="219"/>
      <c r="UZB10" s="219"/>
      <c r="UZC10" s="219"/>
      <c r="UZD10" s="219"/>
      <c r="UZE10" s="219"/>
      <c r="UZF10" s="219"/>
      <c r="UZG10" s="219"/>
      <c r="UZH10" s="219"/>
      <c r="UZI10" s="219"/>
      <c r="UZJ10" s="219"/>
      <c r="UZK10" s="219"/>
      <c r="UZL10" s="219"/>
      <c r="UZM10" s="219"/>
      <c r="UZN10" s="219"/>
      <c r="UZO10" s="219"/>
      <c r="UZP10" s="219"/>
      <c r="UZQ10" s="219"/>
      <c r="UZR10" s="219"/>
      <c r="UZS10" s="219"/>
      <c r="UZT10" s="219"/>
      <c r="UZU10" s="219"/>
      <c r="UZV10" s="219"/>
      <c r="UZW10" s="219"/>
      <c r="UZX10" s="219"/>
      <c r="UZY10" s="219"/>
      <c r="UZZ10" s="219"/>
      <c r="VAA10" s="219"/>
      <c r="VAB10" s="219"/>
      <c r="VAC10" s="219"/>
      <c r="VAD10" s="219"/>
      <c r="VAE10" s="219"/>
      <c r="VAF10" s="219"/>
      <c r="VAG10" s="219"/>
      <c r="VAH10" s="219"/>
      <c r="VAI10" s="219"/>
      <c r="VAJ10" s="219"/>
      <c r="VAK10" s="219"/>
      <c r="VAL10" s="219"/>
      <c r="VAM10" s="219"/>
      <c r="VAN10" s="219"/>
      <c r="VAO10" s="219"/>
      <c r="VAP10" s="219"/>
      <c r="VAQ10" s="219"/>
      <c r="VAR10" s="219"/>
      <c r="VAS10" s="219"/>
      <c r="VAT10" s="219"/>
      <c r="VAU10" s="219"/>
      <c r="VAV10" s="219"/>
      <c r="VAW10" s="219"/>
      <c r="VAX10" s="219"/>
      <c r="VAY10" s="219"/>
      <c r="VAZ10" s="219"/>
      <c r="VBA10" s="219"/>
      <c r="VBB10" s="219"/>
      <c r="VBC10" s="219"/>
      <c r="VBD10" s="219"/>
      <c r="VBE10" s="219"/>
      <c r="VBF10" s="219"/>
      <c r="VBG10" s="219"/>
      <c r="VBH10" s="219"/>
      <c r="VBI10" s="219"/>
      <c r="VBJ10" s="219"/>
      <c r="VBK10" s="219"/>
      <c r="VBL10" s="219"/>
      <c r="VBM10" s="219"/>
      <c r="VBN10" s="219"/>
      <c r="VBO10" s="219"/>
      <c r="VBP10" s="219"/>
      <c r="VBQ10" s="219"/>
      <c r="VBR10" s="219"/>
      <c r="VBS10" s="219"/>
      <c r="VBT10" s="219"/>
      <c r="VBU10" s="219"/>
      <c r="VBV10" s="219"/>
      <c r="VBW10" s="219"/>
      <c r="VBX10" s="219"/>
      <c r="VBY10" s="219"/>
      <c r="VBZ10" s="219"/>
      <c r="VCA10" s="219"/>
      <c r="VCB10" s="219"/>
      <c r="VCC10" s="219"/>
      <c r="VCD10" s="219"/>
      <c r="VCE10" s="219"/>
      <c r="VCF10" s="219"/>
      <c r="VCG10" s="219"/>
      <c r="VCH10" s="219"/>
      <c r="VCI10" s="219"/>
      <c r="VCJ10" s="219"/>
      <c r="VCK10" s="219"/>
      <c r="VCL10" s="219"/>
      <c r="VCM10" s="219"/>
      <c r="VCN10" s="219"/>
      <c r="VCO10" s="219"/>
      <c r="VCP10" s="219"/>
      <c r="VCQ10" s="219"/>
      <c r="VCR10" s="219"/>
      <c r="VCS10" s="219"/>
      <c r="VCT10" s="219"/>
      <c r="VCU10" s="219"/>
      <c r="VCV10" s="219"/>
      <c r="VCW10" s="219"/>
      <c r="VCX10" s="219"/>
      <c r="VCY10" s="219"/>
      <c r="VCZ10" s="219"/>
      <c r="VDA10" s="219"/>
      <c r="VDB10" s="219"/>
      <c r="VDC10" s="219"/>
      <c r="VDD10" s="219"/>
      <c r="VDE10" s="219"/>
      <c r="VDF10" s="219"/>
      <c r="VDG10" s="219"/>
      <c r="VDH10" s="219"/>
      <c r="VDI10" s="219"/>
      <c r="VDJ10" s="219"/>
      <c r="VDK10" s="219"/>
      <c r="VDL10" s="219"/>
      <c r="VDM10" s="219"/>
      <c r="VDN10" s="219"/>
      <c r="VDO10" s="219"/>
      <c r="VDP10" s="219"/>
      <c r="VDQ10" s="219"/>
      <c r="VDR10" s="219"/>
      <c r="VDS10" s="219"/>
      <c r="VDT10" s="219"/>
      <c r="VDU10" s="219"/>
      <c r="VDV10" s="219"/>
      <c r="VDW10" s="219"/>
      <c r="VDX10" s="219"/>
      <c r="VDY10" s="219"/>
      <c r="VDZ10" s="219"/>
      <c r="VEA10" s="219"/>
      <c r="VEB10" s="219"/>
      <c r="VEC10" s="219"/>
      <c r="VED10" s="219"/>
      <c r="VEE10" s="219"/>
      <c r="VEF10" s="219"/>
      <c r="VEG10" s="219"/>
      <c r="VEH10" s="219"/>
      <c r="VEI10" s="219"/>
      <c r="VEJ10" s="219"/>
      <c r="VEK10" s="219"/>
      <c r="VEL10" s="219"/>
      <c r="VEM10" s="219"/>
      <c r="VEN10" s="219"/>
      <c r="VEO10" s="219"/>
      <c r="VEP10" s="219"/>
      <c r="VEQ10" s="219"/>
      <c r="VER10" s="219"/>
      <c r="VES10" s="219"/>
      <c r="VET10" s="219"/>
      <c r="VEU10" s="219"/>
      <c r="VEV10" s="219"/>
      <c r="VEW10" s="219"/>
      <c r="VEX10" s="219"/>
      <c r="VEY10" s="219"/>
      <c r="VEZ10" s="219"/>
      <c r="VFE10" s="219"/>
      <c r="VFF10" s="219"/>
      <c r="VFG10" s="219"/>
      <c r="VFH10" s="219"/>
      <c r="VFI10" s="219"/>
      <c r="VFJ10" s="219"/>
      <c r="VFK10" s="219"/>
      <c r="VFL10" s="219"/>
      <c r="VFM10" s="219"/>
      <c r="VFN10" s="219"/>
      <c r="VFO10" s="219"/>
      <c r="VHG10" s="219"/>
      <c r="VHH10" s="219"/>
      <c r="VHI10" s="219"/>
      <c r="VHJ10" s="219"/>
      <c r="VHK10" s="219"/>
      <c r="VHL10" s="219"/>
      <c r="VHM10" s="219"/>
      <c r="VHN10" s="219"/>
      <c r="VHO10" s="219"/>
      <c r="VHP10" s="219"/>
      <c r="VHQ10" s="219"/>
      <c r="VHR10" s="219"/>
      <c r="VHS10" s="219"/>
      <c r="VHT10" s="219"/>
      <c r="VHU10" s="219"/>
      <c r="VHV10" s="219"/>
      <c r="VHW10" s="219"/>
      <c r="VHX10" s="219"/>
      <c r="VHY10" s="219"/>
      <c r="VHZ10" s="219"/>
      <c r="VIA10" s="219"/>
      <c r="VIB10" s="219"/>
      <c r="VIC10" s="219"/>
      <c r="VID10" s="219"/>
      <c r="VIE10" s="219"/>
      <c r="VIF10" s="219"/>
      <c r="VIG10" s="219"/>
      <c r="VIH10" s="219"/>
      <c r="VII10" s="219"/>
      <c r="VIJ10" s="219"/>
      <c r="VIK10" s="219"/>
      <c r="VIL10" s="219"/>
      <c r="VIM10" s="219"/>
      <c r="VIN10" s="219"/>
      <c r="VIO10" s="219"/>
      <c r="VIP10" s="219"/>
      <c r="VIQ10" s="219"/>
      <c r="VIR10" s="219"/>
      <c r="VIS10" s="219"/>
      <c r="VIT10" s="219"/>
      <c r="VIU10" s="219"/>
      <c r="VIV10" s="219"/>
      <c r="VIW10" s="219"/>
      <c r="VIX10" s="219"/>
      <c r="VIY10" s="219"/>
      <c r="VIZ10" s="219"/>
      <c r="VJA10" s="219"/>
      <c r="VJB10" s="219"/>
      <c r="VJC10" s="219"/>
      <c r="VJD10" s="219"/>
      <c r="VJE10" s="219"/>
      <c r="VJF10" s="219"/>
      <c r="VJG10" s="219"/>
      <c r="VJH10" s="219"/>
      <c r="VJI10" s="219"/>
      <c r="VJJ10" s="219"/>
      <c r="VJK10" s="219"/>
      <c r="VJL10" s="219"/>
      <c r="VJM10" s="219"/>
      <c r="VJN10" s="219"/>
      <c r="VJO10" s="219"/>
      <c r="VJP10" s="219"/>
      <c r="VJQ10" s="219"/>
      <c r="VJR10" s="219"/>
      <c r="VJS10" s="219"/>
      <c r="VJT10" s="219"/>
      <c r="VJU10" s="219"/>
      <c r="VJV10" s="219"/>
      <c r="VJW10" s="219"/>
      <c r="VJX10" s="219"/>
      <c r="VJY10" s="219"/>
      <c r="VJZ10" s="219"/>
      <c r="VKA10" s="219"/>
      <c r="VKB10" s="219"/>
      <c r="VKC10" s="219"/>
      <c r="VKD10" s="219"/>
      <c r="VKE10" s="219"/>
      <c r="VKF10" s="219"/>
      <c r="VKG10" s="219"/>
      <c r="VKH10" s="219"/>
      <c r="VKI10" s="219"/>
      <c r="VKJ10" s="219"/>
      <c r="VKK10" s="219"/>
      <c r="VKL10" s="219"/>
      <c r="VKM10" s="219"/>
      <c r="VKN10" s="219"/>
      <c r="VKO10" s="219"/>
      <c r="VKP10" s="219"/>
      <c r="VKQ10" s="219"/>
      <c r="VKR10" s="219"/>
      <c r="VKS10" s="219"/>
      <c r="VKT10" s="219"/>
      <c r="VKU10" s="219"/>
      <c r="VKV10" s="219"/>
      <c r="VKW10" s="219"/>
      <c r="VKX10" s="219"/>
      <c r="VKY10" s="219"/>
      <c r="VKZ10" s="219"/>
      <c r="VLA10" s="219"/>
      <c r="VLB10" s="219"/>
      <c r="VLC10" s="219"/>
      <c r="VLD10" s="219"/>
      <c r="VLE10" s="219"/>
      <c r="VLF10" s="219"/>
      <c r="VLG10" s="219"/>
      <c r="VLH10" s="219"/>
      <c r="VLI10" s="219"/>
      <c r="VLJ10" s="219"/>
      <c r="VLK10" s="219"/>
      <c r="VLL10" s="219"/>
      <c r="VLM10" s="219"/>
      <c r="VLN10" s="219"/>
      <c r="VLO10" s="219"/>
      <c r="VLP10" s="219"/>
      <c r="VLQ10" s="219"/>
      <c r="VLR10" s="219"/>
      <c r="VLS10" s="219"/>
      <c r="VLT10" s="219"/>
      <c r="VLU10" s="219"/>
      <c r="VLV10" s="219"/>
      <c r="VLW10" s="219"/>
      <c r="VLX10" s="219"/>
      <c r="VLY10" s="219"/>
      <c r="VLZ10" s="219"/>
      <c r="VMA10" s="219"/>
      <c r="VMB10" s="219"/>
      <c r="VMC10" s="219"/>
      <c r="VMD10" s="219"/>
      <c r="VME10" s="219"/>
      <c r="VMF10" s="219"/>
      <c r="VMG10" s="219"/>
      <c r="VMH10" s="219"/>
      <c r="VMI10" s="219"/>
      <c r="VMJ10" s="219"/>
      <c r="VMK10" s="219"/>
      <c r="VML10" s="219"/>
      <c r="VMM10" s="219"/>
      <c r="VMN10" s="219"/>
      <c r="VMO10" s="219"/>
      <c r="VMP10" s="219"/>
      <c r="VMQ10" s="219"/>
      <c r="VMR10" s="219"/>
      <c r="VMS10" s="219"/>
      <c r="VMT10" s="219"/>
      <c r="VMU10" s="219"/>
      <c r="VMV10" s="219"/>
      <c r="VMW10" s="219"/>
      <c r="VMX10" s="219"/>
      <c r="VMY10" s="219"/>
      <c r="VMZ10" s="219"/>
      <c r="VNA10" s="219"/>
      <c r="VNB10" s="219"/>
      <c r="VNC10" s="219"/>
      <c r="VND10" s="219"/>
      <c r="VNE10" s="219"/>
      <c r="VNF10" s="219"/>
      <c r="VNG10" s="219"/>
      <c r="VNH10" s="219"/>
      <c r="VNI10" s="219"/>
      <c r="VNJ10" s="219"/>
      <c r="VNK10" s="219"/>
      <c r="VNL10" s="219"/>
      <c r="VNM10" s="219"/>
      <c r="VNN10" s="219"/>
      <c r="VNO10" s="219"/>
      <c r="VNP10" s="219"/>
      <c r="VNQ10" s="219"/>
      <c r="VNR10" s="219"/>
      <c r="VNS10" s="219"/>
      <c r="VNT10" s="219"/>
      <c r="VNU10" s="219"/>
      <c r="VNV10" s="219"/>
      <c r="VNW10" s="219"/>
      <c r="VNX10" s="219"/>
      <c r="VNY10" s="219"/>
      <c r="VNZ10" s="219"/>
      <c r="VOA10" s="219"/>
      <c r="VOB10" s="219"/>
      <c r="VOC10" s="219"/>
      <c r="VOD10" s="219"/>
      <c r="VOE10" s="219"/>
      <c r="VOF10" s="219"/>
      <c r="VOG10" s="219"/>
      <c r="VOH10" s="219"/>
      <c r="VOI10" s="219"/>
      <c r="VOJ10" s="219"/>
      <c r="VOK10" s="219"/>
      <c r="VOL10" s="219"/>
      <c r="VOM10" s="219"/>
      <c r="VON10" s="219"/>
      <c r="VOO10" s="219"/>
      <c r="VOP10" s="219"/>
      <c r="VOQ10" s="219"/>
      <c r="VOR10" s="219"/>
      <c r="VOS10" s="219"/>
      <c r="VOT10" s="219"/>
      <c r="VOU10" s="219"/>
      <c r="VOV10" s="219"/>
      <c r="VPA10" s="219"/>
      <c r="VPB10" s="219"/>
      <c r="VPC10" s="219"/>
      <c r="VPD10" s="219"/>
      <c r="VPE10" s="219"/>
      <c r="VPF10" s="219"/>
      <c r="VPG10" s="219"/>
      <c r="VPH10" s="219"/>
      <c r="VPI10" s="219"/>
      <c r="VPJ10" s="219"/>
      <c r="VPK10" s="219"/>
      <c r="VRC10" s="219"/>
      <c r="VRD10" s="219"/>
      <c r="VRE10" s="219"/>
      <c r="VRF10" s="219"/>
      <c r="VRG10" s="219"/>
      <c r="VRH10" s="219"/>
      <c r="VRI10" s="219"/>
      <c r="VRJ10" s="219"/>
      <c r="VRK10" s="219"/>
      <c r="VRL10" s="219"/>
      <c r="VRM10" s="219"/>
      <c r="VRN10" s="219"/>
      <c r="VRO10" s="219"/>
      <c r="VRP10" s="219"/>
      <c r="VRQ10" s="219"/>
      <c r="VRR10" s="219"/>
      <c r="VRS10" s="219"/>
      <c r="VRT10" s="219"/>
      <c r="VRU10" s="219"/>
      <c r="VRV10" s="219"/>
      <c r="VRW10" s="219"/>
      <c r="VRX10" s="219"/>
      <c r="VRY10" s="219"/>
      <c r="VRZ10" s="219"/>
      <c r="VSA10" s="219"/>
      <c r="VSB10" s="219"/>
      <c r="VSC10" s="219"/>
      <c r="VSD10" s="219"/>
      <c r="VSE10" s="219"/>
      <c r="VSF10" s="219"/>
      <c r="VSG10" s="219"/>
      <c r="VSH10" s="219"/>
      <c r="VSI10" s="219"/>
      <c r="VSJ10" s="219"/>
      <c r="VSK10" s="219"/>
      <c r="VSL10" s="219"/>
      <c r="VSM10" s="219"/>
      <c r="VSN10" s="219"/>
      <c r="VSO10" s="219"/>
      <c r="VSP10" s="219"/>
      <c r="VSQ10" s="219"/>
      <c r="VSR10" s="219"/>
      <c r="VSS10" s="219"/>
      <c r="VST10" s="219"/>
      <c r="VSU10" s="219"/>
      <c r="VSV10" s="219"/>
      <c r="VSW10" s="219"/>
      <c r="VSX10" s="219"/>
      <c r="VSY10" s="219"/>
      <c r="VSZ10" s="219"/>
      <c r="VTA10" s="219"/>
      <c r="VTB10" s="219"/>
      <c r="VTC10" s="219"/>
      <c r="VTD10" s="219"/>
      <c r="VTE10" s="219"/>
      <c r="VTF10" s="219"/>
      <c r="VTG10" s="219"/>
      <c r="VTH10" s="219"/>
      <c r="VTI10" s="219"/>
      <c r="VTJ10" s="219"/>
      <c r="VTK10" s="219"/>
      <c r="VTL10" s="219"/>
      <c r="VTM10" s="219"/>
      <c r="VTN10" s="219"/>
      <c r="VTO10" s="219"/>
      <c r="VTP10" s="219"/>
      <c r="VTQ10" s="219"/>
      <c r="VTR10" s="219"/>
      <c r="VTS10" s="219"/>
      <c r="VTT10" s="219"/>
      <c r="VTU10" s="219"/>
      <c r="VTV10" s="219"/>
      <c r="VTW10" s="219"/>
      <c r="VTX10" s="219"/>
      <c r="VTY10" s="219"/>
      <c r="VTZ10" s="219"/>
      <c r="VUA10" s="219"/>
      <c r="VUB10" s="219"/>
      <c r="VUC10" s="219"/>
      <c r="VUD10" s="219"/>
      <c r="VUE10" s="219"/>
      <c r="VUF10" s="219"/>
      <c r="VUG10" s="219"/>
      <c r="VUH10" s="219"/>
      <c r="VUI10" s="219"/>
      <c r="VUJ10" s="219"/>
      <c r="VUK10" s="219"/>
      <c r="VUL10" s="219"/>
      <c r="VUM10" s="219"/>
      <c r="VUN10" s="219"/>
      <c r="VUO10" s="219"/>
      <c r="VUP10" s="219"/>
      <c r="VUQ10" s="219"/>
      <c r="VUR10" s="219"/>
      <c r="VUS10" s="219"/>
      <c r="VUT10" s="219"/>
      <c r="VUU10" s="219"/>
      <c r="VUV10" s="219"/>
      <c r="VUW10" s="219"/>
      <c r="VUX10" s="219"/>
      <c r="VUY10" s="219"/>
      <c r="VUZ10" s="219"/>
      <c r="VVA10" s="219"/>
      <c r="VVB10" s="219"/>
      <c r="VVC10" s="219"/>
      <c r="VVD10" s="219"/>
      <c r="VVE10" s="219"/>
      <c r="VVF10" s="219"/>
      <c r="VVG10" s="219"/>
      <c r="VVH10" s="219"/>
      <c r="VVI10" s="219"/>
      <c r="VVJ10" s="219"/>
      <c r="VVK10" s="219"/>
      <c r="VVL10" s="219"/>
      <c r="VVM10" s="219"/>
      <c r="VVN10" s="219"/>
      <c r="VVO10" s="219"/>
      <c r="VVP10" s="219"/>
      <c r="VVQ10" s="219"/>
      <c r="VVR10" s="219"/>
      <c r="VVS10" s="219"/>
      <c r="VVT10" s="219"/>
      <c r="VVU10" s="219"/>
      <c r="VVV10" s="219"/>
      <c r="VVW10" s="219"/>
      <c r="VVX10" s="219"/>
      <c r="VVY10" s="219"/>
      <c r="VVZ10" s="219"/>
      <c r="VWA10" s="219"/>
      <c r="VWB10" s="219"/>
      <c r="VWC10" s="219"/>
      <c r="VWD10" s="219"/>
      <c r="VWE10" s="219"/>
      <c r="VWF10" s="219"/>
      <c r="VWG10" s="219"/>
      <c r="VWH10" s="219"/>
      <c r="VWI10" s="219"/>
      <c r="VWJ10" s="219"/>
      <c r="VWK10" s="219"/>
      <c r="VWL10" s="219"/>
      <c r="VWM10" s="219"/>
      <c r="VWN10" s="219"/>
      <c r="VWO10" s="219"/>
      <c r="VWP10" s="219"/>
      <c r="VWQ10" s="219"/>
      <c r="VWR10" s="219"/>
      <c r="VWS10" s="219"/>
      <c r="VWT10" s="219"/>
      <c r="VWU10" s="219"/>
      <c r="VWV10" s="219"/>
      <c r="VWW10" s="219"/>
      <c r="VWX10" s="219"/>
      <c r="VWY10" s="219"/>
      <c r="VWZ10" s="219"/>
      <c r="VXA10" s="219"/>
      <c r="VXB10" s="219"/>
      <c r="VXC10" s="219"/>
      <c r="VXD10" s="219"/>
      <c r="VXE10" s="219"/>
      <c r="VXF10" s="219"/>
      <c r="VXG10" s="219"/>
      <c r="VXH10" s="219"/>
      <c r="VXI10" s="219"/>
      <c r="VXJ10" s="219"/>
      <c r="VXK10" s="219"/>
      <c r="VXL10" s="219"/>
      <c r="VXM10" s="219"/>
      <c r="VXN10" s="219"/>
      <c r="VXO10" s="219"/>
      <c r="VXP10" s="219"/>
      <c r="VXQ10" s="219"/>
      <c r="VXR10" s="219"/>
      <c r="VXS10" s="219"/>
      <c r="VXT10" s="219"/>
      <c r="VXU10" s="219"/>
      <c r="VXV10" s="219"/>
      <c r="VXW10" s="219"/>
      <c r="VXX10" s="219"/>
      <c r="VXY10" s="219"/>
      <c r="VXZ10" s="219"/>
      <c r="VYA10" s="219"/>
      <c r="VYB10" s="219"/>
      <c r="VYC10" s="219"/>
      <c r="VYD10" s="219"/>
      <c r="VYE10" s="219"/>
      <c r="VYF10" s="219"/>
      <c r="VYG10" s="219"/>
      <c r="VYH10" s="219"/>
      <c r="VYI10" s="219"/>
      <c r="VYJ10" s="219"/>
      <c r="VYK10" s="219"/>
      <c r="VYL10" s="219"/>
      <c r="VYM10" s="219"/>
      <c r="VYN10" s="219"/>
      <c r="VYO10" s="219"/>
      <c r="VYP10" s="219"/>
      <c r="VYQ10" s="219"/>
      <c r="VYR10" s="219"/>
      <c r="VYW10" s="219"/>
      <c r="VYX10" s="219"/>
      <c r="VYY10" s="219"/>
      <c r="VYZ10" s="219"/>
      <c r="VZA10" s="219"/>
      <c r="VZB10" s="219"/>
      <c r="VZC10" s="219"/>
      <c r="VZD10" s="219"/>
      <c r="VZE10" s="219"/>
      <c r="VZF10" s="219"/>
      <c r="VZG10" s="219"/>
      <c r="WAY10" s="219"/>
      <c r="WAZ10" s="219"/>
      <c r="WBA10" s="219"/>
      <c r="WBB10" s="219"/>
      <c r="WBC10" s="219"/>
      <c r="WBD10" s="219"/>
      <c r="WBE10" s="219"/>
      <c r="WBF10" s="219"/>
      <c r="WBG10" s="219"/>
      <c r="WBH10" s="219"/>
      <c r="WBI10" s="219"/>
      <c r="WBJ10" s="219"/>
      <c r="WBK10" s="219"/>
      <c r="WBL10" s="219"/>
      <c r="WBM10" s="219"/>
      <c r="WBN10" s="219"/>
      <c r="WBO10" s="219"/>
      <c r="WBP10" s="219"/>
      <c r="WBQ10" s="219"/>
      <c r="WBR10" s="219"/>
      <c r="WBS10" s="219"/>
      <c r="WBT10" s="219"/>
      <c r="WBU10" s="219"/>
      <c r="WBV10" s="219"/>
      <c r="WBW10" s="219"/>
      <c r="WBX10" s="219"/>
      <c r="WBY10" s="219"/>
      <c r="WBZ10" s="219"/>
      <c r="WCA10" s="219"/>
      <c r="WCB10" s="219"/>
      <c r="WCC10" s="219"/>
      <c r="WCD10" s="219"/>
      <c r="WCE10" s="219"/>
      <c r="WCF10" s="219"/>
      <c r="WCG10" s="219"/>
      <c r="WCH10" s="219"/>
      <c r="WCI10" s="219"/>
      <c r="WCJ10" s="219"/>
      <c r="WCK10" s="219"/>
      <c r="WCL10" s="219"/>
      <c r="WCM10" s="219"/>
      <c r="WCN10" s="219"/>
      <c r="WCO10" s="219"/>
      <c r="WCP10" s="219"/>
      <c r="WCQ10" s="219"/>
      <c r="WCR10" s="219"/>
      <c r="WCS10" s="219"/>
      <c r="WCT10" s="219"/>
      <c r="WCU10" s="219"/>
      <c r="WCV10" s="219"/>
      <c r="WCW10" s="219"/>
      <c r="WCX10" s="219"/>
      <c r="WCY10" s="219"/>
      <c r="WCZ10" s="219"/>
      <c r="WDA10" s="219"/>
      <c r="WDB10" s="219"/>
      <c r="WDC10" s="219"/>
      <c r="WDD10" s="219"/>
      <c r="WDE10" s="219"/>
      <c r="WDF10" s="219"/>
      <c r="WDG10" s="219"/>
      <c r="WDH10" s="219"/>
      <c r="WDI10" s="219"/>
      <c r="WDJ10" s="219"/>
      <c r="WDK10" s="219"/>
      <c r="WDL10" s="219"/>
      <c r="WDM10" s="219"/>
      <c r="WDN10" s="219"/>
      <c r="WDO10" s="219"/>
      <c r="WDP10" s="219"/>
      <c r="WDQ10" s="219"/>
      <c r="WDR10" s="219"/>
      <c r="WDS10" s="219"/>
      <c r="WDT10" s="219"/>
      <c r="WDU10" s="219"/>
      <c r="WDV10" s="219"/>
      <c r="WDW10" s="219"/>
      <c r="WDX10" s="219"/>
      <c r="WDY10" s="219"/>
      <c r="WDZ10" s="219"/>
      <c r="WEA10" s="219"/>
      <c r="WEB10" s="219"/>
      <c r="WEC10" s="219"/>
      <c r="WED10" s="219"/>
      <c r="WEE10" s="219"/>
      <c r="WEF10" s="219"/>
      <c r="WEG10" s="219"/>
      <c r="WEH10" s="219"/>
      <c r="WEI10" s="219"/>
      <c r="WEJ10" s="219"/>
      <c r="WEK10" s="219"/>
      <c r="WEL10" s="219"/>
      <c r="WEM10" s="219"/>
      <c r="WEN10" s="219"/>
      <c r="WEO10" s="219"/>
      <c r="WEP10" s="219"/>
      <c r="WEQ10" s="219"/>
      <c r="WER10" s="219"/>
      <c r="WES10" s="219"/>
      <c r="WET10" s="219"/>
      <c r="WEU10" s="219"/>
      <c r="WEV10" s="219"/>
      <c r="WEW10" s="219"/>
      <c r="WEX10" s="219"/>
      <c r="WEY10" s="219"/>
      <c r="WEZ10" s="219"/>
      <c r="WFA10" s="219"/>
      <c r="WFB10" s="219"/>
      <c r="WFC10" s="219"/>
      <c r="WFD10" s="219"/>
      <c r="WFE10" s="219"/>
      <c r="WFF10" s="219"/>
      <c r="WFG10" s="219"/>
      <c r="WFH10" s="219"/>
      <c r="WFI10" s="219"/>
      <c r="WFJ10" s="219"/>
      <c r="WFK10" s="219"/>
      <c r="WFL10" s="219"/>
      <c r="WFM10" s="219"/>
      <c r="WFN10" s="219"/>
      <c r="WFO10" s="219"/>
      <c r="WFP10" s="219"/>
      <c r="WFQ10" s="219"/>
      <c r="WFR10" s="219"/>
      <c r="WFS10" s="219"/>
      <c r="WFT10" s="219"/>
      <c r="WFU10" s="219"/>
      <c r="WFV10" s="219"/>
      <c r="WFW10" s="219"/>
      <c r="WFX10" s="219"/>
      <c r="WFY10" s="219"/>
      <c r="WFZ10" s="219"/>
      <c r="WGA10" s="219"/>
      <c r="WGB10" s="219"/>
      <c r="WGC10" s="219"/>
      <c r="WGD10" s="219"/>
      <c r="WGE10" s="219"/>
      <c r="WGF10" s="219"/>
      <c r="WGG10" s="219"/>
      <c r="WGH10" s="219"/>
      <c r="WGI10" s="219"/>
      <c r="WGJ10" s="219"/>
      <c r="WGK10" s="219"/>
      <c r="WGL10" s="219"/>
      <c r="WGM10" s="219"/>
      <c r="WGN10" s="219"/>
      <c r="WGO10" s="219"/>
      <c r="WGP10" s="219"/>
      <c r="WGQ10" s="219"/>
      <c r="WGR10" s="219"/>
      <c r="WGS10" s="219"/>
      <c r="WGT10" s="219"/>
      <c r="WGU10" s="219"/>
      <c r="WGV10" s="219"/>
      <c r="WGW10" s="219"/>
      <c r="WGX10" s="219"/>
      <c r="WGY10" s="219"/>
      <c r="WGZ10" s="219"/>
      <c r="WHA10" s="219"/>
      <c r="WHB10" s="219"/>
      <c r="WHC10" s="219"/>
      <c r="WHD10" s="219"/>
      <c r="WHE10" s="219"/>
      <c r="WHF10" s="219"/>
      <c r="WHG10" s="219"/>
      <c r="WHH10" s="219"/>
      <c r="WHI10" s="219"/>
      <c r="WHJ10" s="219"/>
      <c r="WHK10" s="219"/>
      <c r="WHL10" s="219"/>
      <c r="WHM10" s="219"/>
      <c r="WHN10" s="219"/>
      <c r="WHO10" s="219"/>
      <c r="WHP10" s="219"/>
      <c r="WHQ10" s="219"/>
      <c r="WHR10" s="219"/>
      <c r="WHS10" s="219"/>
      <c r="WHT10" s="219"/>
      <c r="WHU10" s="219"/>
      <c r="WHV10" s="219"/>
      <c r="WHW10" s="219"/>
      <c r="WHX10" s="219"/>
      <c r="WHY10" s="219"/>
      <c r="WHZ10" s="219"/>
      <c r="WIA10" s="219"/>
      <c r="WIB10" s="219"/>
      <c r="WIC10" s="219"/>
      <c r="WID10" s="219"/>
      <c r="WIE10" s="219"/>
      <c r="WIF10" s="219"/>
      <c r="WIG10" s="219"/>
      <c r="WIH10" s="219"/>
      <c r="WII10" s="219"/>
      <c r="WIJ10" s="219"/>
      <c r="WIK10" s="219"/>
      <c r="WIL10" s="219"/>
      <c r="WIM10" s="219"/>
      <c r="WIN10" s="219"/>
      <c r="WIS10" s="219"/>
      <c r="WIT10" s="219"/>
      <c r="WIU10" s="219"/>
      <c r="WIV10" s="219"/>
      <c r="WIW10" s="219"/>
      <c r="WIX10" s="219"/>
      <c r="WIY10" s="219"/>
      <c r="WIZ10" s="219"/>
      <c r="WJA10" s="219"/>
      <c r="WJB10" s="219"/>
      <c r="WJC10" s="219"/>
      <c r="WKU10" s="219"/>
      <c r="WKV10" s="219"/>
      <c r="WKW10" s="219"/>
      <c r="WKX10" s="219"/>
      <c r="WKY10" s="219"/>
      <c r="WKZ10" s="219"/>
      <c r="WLA10" s="219"/>
      <c r="WLB10" s="219"/>
      <c r="WLC10" s="219"/>
      <c r="WLD10" s="219"/>
      <c r="WLE10" s="219"/>
      <c r="WLF10" s="219"/>
      <c r="WLG10" s="219"/>
      <c r="WLH10" s="219"/>
      <c r="WLI10" s="219"/>
      <c r="WLJ10" s="219"/>
      <c r="WLK10" s="219"/>
      <c r="WLL10" s="219"/>
      <c r="WLM10" s="219"/>
      <c r="WLN10" s="219"/>
      <c r="WLO10" s="219"/>
      <c r="WLP10" s="219"/>
      <c r="WLQ10" s="219"/>
      <c r="WLR10" s="219"/>
      <c r="WLS10" s="219"/>
      <c r="WLT10" s="219"/>
      <c r="WLU10" s="219"/>
      <c r="WLV10" s="219"/>
      <c r="WLW10" s="219"/>
      <c r="WLX10" s="219"/>
      <c r="WLY10" s="219"/>
      <c r="WLZ10" s="219"/>
      <c r="WMA10" s="219"/>
      <c r="WMB10" s="219"/>
      <c r="WMC10" s="219"/>
      <c r="WMD10" s="219"/>
      <c r="WME10" s="219"/>
      <c r="WMF10" s="219"/>
      <c r="WMG10" s="219"/>
      <c r="WMH10" s="219"/>
      <c r="WMI10" s="219"/>
      <c r="WMJ10" s="219"/>
      <c r="WMK10" s="219"/>
      <c r="WML10" s="219"/>
      <c r="WMM10" s="219"/>
      <c r="WMN10" s="219"/>
      <c r="WMO10" s="219"/>
      <c r="WMP10" s="219"/>
      <c r="WMQ10" s="219"/>
      <c r="WMR10" s="219"/>
      <c r="WMS10" s="219"/>
      <c r="WMT10" s="219"/>
      <c r="WMU10" s="219"/>
      <c r="WMV10" s="219"/>
      <c r="WMW10" s="219"/>
      <c r="WMX10" s="219"/>
      <c r="WMY10" s="219"/>
      <c r="WMZ10" s="219"/>
      <c r="WNA10" s="219"/>
      <c r="WNB10" s="219"/>
      <c r="WNC10" s="219"/>
      <c r="WND10" s="219"/>
      <c r="WNE10" s="219"/>
      <c r="WNF10" s="219"/>
      <c r="WNG10" s="219"/>
      <c r="WNH10" s="219"/>
      <c r="WNI10" s="219"/>
      <c r="WNJ10" s="219"/>
      <c r="WNK10" s="219"/>
      <c r="WNL10" s="219"/>
      <c r="WNM10" s="219"/>
      <c r="WNN10" s="219"/>
      <c r="WNO10" s="219"/>
      <c r="WNP10" s="219"/>
      <c r="WNQ10" s="219"/>
      <c r="WNR10" s="219"/>
      <c r="WNS10" s="219"/>
      <c r="WNT10" s="219"/>
      <c r="WNU10" s="219"/>
      <c r="WNV10" s="219"/>
      <c r="WNW10" s="219"/>
      <c r="WNX10" s="219"/>
      <c r="WNY10" s="219"/>
      <c r="WNZ10" s="219"/>
      <c r="WOA10" s="219"/>
      <c r="WOB10" s="219"/>
      <c r="WOC10" s="219"/>
      <c r="WOD10" s="219"/>
      <c r="WOE10" s="219"/>
      <c r="WOF10" s="219"/>
      <c r="WOG10" s="219"/>
      <c r="WOH10" s="219"/>
      <c r="WOI10" s="219"/>
      <c r="WOJ10" s="219"/>
      <c r="WOK10" s="219"/>
      <c r="WOL10" s="219"/>
      <c r="WOM10" s="219"/>
      <c r="WON10" s="219"/>
      <c r="WOO10" s="219"/>
      <c r="WOP10" s="219"/>
      <c r="WOQ10" s="219"/>
      <c r="WOR10" s="219"/>
      <c r="WOS10" s="219"/>
      <c r="WOT10" s="219"/>
      <c r="WOU10" s="219"/>
      <c r="WOV10" s="219"/>
      <c r="WOW10" s="219"/>
      <c r="WOX10" s="219"/>
      <c r="WOY10" s="219"/>
      <c r="WOZ10" s="219"/>
      <c r="WPA10" s="219"/>
      <c r="WPB10" s="219"/>
      <c r="WPC10" s="219"/>
      <c r="WPD10" s="219"/>
      <c r="WPE10" s="219"/>
      <c r="WPF10" s="219"/>
      <c r="WPG10" s="219"/>
      <c r="WPH10" s="219"/>
      <c r="WPI10" s="219"/>
      <c r="WPJ10" s="219"/>
      <c r="WPK10" s="219"/>
      <c r="WPL10" s="219"/>
      <c r="WPM10" s="219"/>
      <c r="WPN10" s="219"/>
      <c r="WPO10" s="219"/>
      <c r="WPP10" s="219"/>
      <c r="WPQ10" s="219"/>
      <c r="WPR10" s="219"/>
      <c r="WPS10" s="219"/>
      <c r="WPT10" s="219"/>
      <c r="WPU10" s="219"/>
      <c r="WPV10" s="219"/>
      <c r="WPW10" s="219"/>
      <c r="WPX10" s="219"/>
      <c r="WPY10" s="219"/>
      <c r="WPZ10" s="219"/>
      <c r="WQA10" s="219"/>
      <c r="WQB10" s="219"/>
      <c r="WQC10" s="219"/>
      <c r="WQD10" s="219"/>
      <c r="WQE10" s="219"/>
      <c r="WQF10" s="219"/>
      <c r="WQG10" s="219"/>
      <c r="WQH10" s="219"/>
      <c r="WQI10" s="219"/>
      <c r="WQJ10" s="219"/>
      <c r="WQK10" s="219"/>
      <c r="WQL10" s="219"/>
      <c r="WQM10" s="219"/>
      <c r="WQN10" s="219"/>
      <c r="WQO10" s="219"/>
      <c r="WQP10" s="219"/>
      <c r="WQQ10" s="219"/>
      <c r="WQR10" s="219"/>
      <c r="WQS10" s="219"/>
      <c r="WQT10" s="219"/>
      <c r="WQU10" s="219"/>
      <c r="WQV10" s="219"/>
      <c r="WQW10" s="219"/>
      <c r="WQX10" s="219"/>
      <c r="WQY10" s="219"/>
      <c r="WQZ10" s="219"/>
      <c r="WRA10" s="219"/>
      <c r="WRB10" s="219"/>
      <c r="WRC10" s="219"/>
      <c r="WRD10" s="219"/>
      <c r="WRE10" s="219"/>
      <c r="WRF10" s="219"/>
      <c r="WRG10" s="219"/>
      <c r="WRH10" s="219"/>
      <c r="WRI10" s="219"/>
      <c r="WRJ10" s="219"/>
      <c r="WRK10" s="219"/>
      <c r="WRL10" s="219"/>
      <c r="WRM10" s="219"/>
      <c r="WRN10" s="219"/>
      <c r="WRO10" s="219"/>
      <c r="WRP10" s="219"/>
      <c r="WRQ10" s="219"/>
      <c r="WRR10" s="219"/>
      <c r="WRS10" s="219"/>
      <c r="WRT10" s="219"/>
      <c r="WRU10" s="219"/>
      <c r="WRV10" s="219"/>
      <c r="WRW10" s="219"/>
      <c r="WRX10" s="219"/>
      <c r="WRY10" s="219"/>
      <c r="WRZ10" s="219"/>
      <c r="WSA10" s="219"/>
      <c r="WSB10" s="219"/>
      <c r="WSC10" s="219"/>
      <c r="WSD10" s="219"/>
      <c r="WSE10" s="219"/>
      <c r="WSF10" s="219"/>
      <c r="WSG10" s="219"/>
      <c r="WSH10" s="219"/>
      <c r="WSI10" s="219"/>
      <c r="WSJ10" s="219"/>
      <c r="WSO10" s="219"/>
      <c r="WSP10" s="219"/>
      <c r="WSQ10" s="219"/>
      <c r="WSR10" s="219"/>
      <c r="WSS10" s="219"/>
      <c r="WST10" s="219"/>
      <c r="WSU10" s="219"/>
      <c r="WSV10" s="219"/>
      <c r="WSW10" s="219"/>
      <c r="WSX10" s="219"/>
      <c r="WSY10" s="219"/>
      <c r="WUQ10" s="219"/>
      <c r="WUR10" s="219"/>
      <c r="WUS10" s="219"/>
      <c r="WUT10" s="219"/>
      <c r="WUU10" s="219"/>
      <c r="WUV10" s="219"/>
      <c r="WUW10" s="219"/>
      <c r="WUX10" s="219"/>
      <c r="WUY10" s="219"/>
      <c r="WUZ10" s="219"/>
      <c r="WVA10" s="219"/>
      <c r="WVB10" s="219"/>
      <c r="WVC10" s="219"/>
      <c r="WVD10" s="219"/>
      <c r="WVE10" s="219"/>
      <c r="WVF10" s="219"/>
      <c r="WVG10" s="219"/>
      <c r="WVH10" s="219"/>
      <c r="WVI10" s="219"/>
      <c r="WVJ10" s="219"/>
      <c r="WVK10" s="219"/>
      <c r="WVL10" s="219"/>
      <c r="WVM10" s="219"/>
      <c r="WVN10" s="219"/>
      <c r="WVO10" s="219"/>
      <c r="WVP10" s="219"/>
      <c r="WVQ10" s="219"/>
      <c r="WVR10" s="219"/>
      <c r="WVS10" s="219"/>
      <c r="WVT10" s="219"/>
      <c r="WVU10" s="219"/>
      <c r="WVV10" s="219"/>
      <c r="WVW10" s="219"/>
      <c r="WVX10" s="219"/>
      <c r="WVY10" s="219"/>
      <c r="WVZ10" s="219"/>
      <c r="WWA10" s="219"/>
      <c r="WWB10" s="219"/>
      <c r="WWC10" s="219"/>
      <c r="WWD10" s="219"/>
      <c r="WWE10" s="219"/>
      <c r="WWF10" s="219"/>
      <c r="WWG10" s="219"/>
      <c r="WWH10" s="219"/>
      <c r="WWI10" s="219"/>
      <c r="WWJ10" s="219"/>
      <c r="WWK10" s="219"/>
      <c r="WWL10" s="219"/>
      <c r="WWM10" s="219"/>
      <c r="WWN10" s="219"/>
      <c r="WWO10" s="219"/>
      <c r="WWP10" s="219"/>
      <c r="WWQ10" s="219"/>
      <c r="WWR10" s="219"/>
      <c r="WWS10" s="219"/>
      <c r="WWT10" s="219"/>
      <c r="WWU10" s="219"/>
      <c r="WWV10" s="219"/>
      <c r="WWW10" s="219"/>
      <c r="WWX10" s="219"/>
      <c r="WWY10" s="219"/>
      <c r="WWZ10" s="219"/>
      <c r="WXA10" s="219"/>
      <c r="WXB10" s="219"/>
      <c r="WXC10" s="219"/>
      <c r="WXD10" s="219"/>
      <c r="WXE10" s="219"/>
      <c r="WXF10" s="219"/>
      <c r="WXG10" s="219"/>
      <c r="WXH10" s="219"/>
      <c r="WXI10" s="219"/>
      <c r="WXJ10" s="219"/>
      <c r="WXK10" s="219"/>
      <c r="WXL10" s="219"/>
      <c r="WXM10" s="219"/>
      <c r="WXN10" s="219"/>
      <c r="WXO10" s="219"/>
      <c r="WXP10" s="219"/>
      <c r="WXQ10" s="219"/>
      <c r="WXR10" s="219"/>
      <c r="WXS10" s="219"/>
      <c r="WXT10" s="219"/>
      <c r="WXU10" s="219"/>
      <c r="WXV10" s="219"/>
      <c r="WXW10" s="219"/>
      <c r="WXX10" s="219"/>
      <c r="WXY10" s="219"/>
      <c r="WXZ10" s="219"/>
      <c r="WYA10" s="219"/>
      <c r="WYB10" s="219"/>
      <c r="WYC10" s="219"/>
      <c r="WYD10" s="219"/>
      <c r="WYE10" s="219"/>
      <c r="WYF10" s="219"/>
      <c r="WYG10" s="219"/>
      <c r="WYH10" s="219"/>
      <c r="WYI10" s="219"/>
      <c r="WYJ10" s="219"/>
      <c r="WYK10" s="219"/>
      <c r="WYL10" s="219"/>
      <c r="WYM10" s="219"/>
      <c r="WYN10" s="219"/>
      <c r="WYO10" s="219"/>
      <c r="WYP10" s="219"/>
      <c r="WYQ10" s="219"/>
      <c r="WYR10" s="219"/>
      <c r="WYS10" s="219"/>
      <c r="WYT10" s="219"/>
      <c r="WYU10" s="219"/>
      <c r="WYV10" s="219"/>
      <c r="WYW10" s="219"/>
      <c r="WYX10" s="219"/>
      <c r="WYY10" s="219"/>
      <c r="WYZ10" s="219"/>
      <c r="WZA10" s="219"/>
      <c r="WZB10" s="219"/>
      <c r="WZC10" s="219"/>
      <c r="WZD10" s="219"/>
      <c r="WZE10" s="219"/>
      <c r="WZF10" s="219"/>
      <c r="WZG10" s="219"/>
      <c r="WZH10" s="219"/>
      <c r="WZI10" s="219"/>
      <c r="WZJ10" s="219"/>
      <c r="WZK10" s="219"/>
      <c r="WZL10" s="219"/>
      <c r="WZM10" s="219"/>
      <c r="WZN10" s="219"/>
      <c r="WZO10" s="219"/>
      <c r="WZP10" s="219"/>
      <c r="WZQ10" s="219"/>
      <c r="WZR10" s="219"/>
      <c r="WZS10" s="219"/>
      <c r="WZT10" s="219"/>
      <c r="WZU10" s="219"/>
      <c r="WZV10" s="219"/>
      <c r="WZW10" s="219"/>
      <c r="WZX10" s="219"/>
      <c r="WZY10" s="219"/>
      <c r="WZZ10" s="219"/>
      <c r="XAA10" s="219"/>
      <c r="XAB10" s="219"/>
      <c r="XAC10" s="219"/>
      <c r="XAD10" s="219"/>
      <c r="XAE10" s="219"/>
      <c r="XAF10" s="219"/>
      <c r="XAG10" s="219"/>
      <c r="XAH10" s="219"/>
      <c r="XAI10" s="219"/>
      <c r="XAJ10" s="219"/>
      <c r="XAK10" s="219"/>
      <c r="XAL10" s="219"/>
      <c r="XAM10" s="219"/>
      <c r="XAN10" s="219"/>
      <c r="XAO10" s="219"/>
      <c r="XAP10" s="219"/>
      <c r="XAQ10" s="219"/>
      <c r="XAR10" s="219"/>
      <c r="XAS10" s="219"/>
      <c r="XAT10" s="219"/>
      <c r="XAU10" s="219"/>
      <c r="XAV10" s="219"/>
      <c r="XAW10" s="219"/>
      <c r="XAX10" s="219"/>
      <c r="XAY10" s="219"/>
      <c r="XAZ10" s="219"/>
      <c r="XBA10" s="219"/>
      <c r="XBB10" s="219"/>
      <c r="XBC10" s="219"/>
      <c r="XBD10" s="219"/>
      <c r="XBE10" s="219"/>
      <c r="XBF10" s="219"/>
      <c r="XBG10" s="219"/>
      <c r="XBH10" s="219"/>
      <c r="XBI10" s="219"/>
      <c r="XBJ10" s="219"/>
      <c r="XBK10" s="219"/>
      <c r="XBL10" s="219"/>
      <c r="XBM10" s="219"/>
      <c r="XBN10" s="219"/>
      <c r="XBO10" s="219"/>
      <c r="XBP10" s="219"/>
      <c r="XBQ10" s="219"/>
      <c r="XBR10" s="219"/>
      <c r="XBS10" s="219"/>
      <c r="XBT10" s="219"/>
      <c r="XBU10" s="219"/>
      <c r="XBV10" s="219"/>
      <c r="XBW10" s="219"/>
      <c r="XBX10" s="219"/>
      <c r="XBY10" s="219"/>
      <c r="XBZ10" s="219"/>
      <c r="XCA10" s="219"/>
      <c r="XCB10" s="219"/>
      <c r="XCC10" s="219"/>
      <c r="XCD10" s="219"/>
      <c r="XCE10" s="219"/>
      <c r="XCF10" s="219"/>
      <c r="XCG10" s="219"/>
      <c r="XCH10" s="219"/>
      <c r="XCI10" s="219"/>
      <c r="XCJ10" s="219"/>
      <c r="XCK10" s="219"/>
      <c r="XCL10" s="219"/>
      <c r="XCM10" s="219"/>
      <c r="XCN10" s="219"/>
      <c r="XCO10" s="219"/>
      <c r="XCP10" s="219"/>
      <c r="XCQ10" s="219"/>
      <c r="XCR10" s="219"/>
      <c r="XCS10" s="219"/>
      <c r="XCT10" s="219"/>
      <c r="XCU10" s="219"/>
      <c r="XCV10" s="219"/>
      <c r="XCW10" s="219"/>
      <c r="XCX10" s="219"/>
      <c r="XCY10" s="219"/>
      <c r="XCZ10" s="219"/>
      <c r="XDA10" s="219"/>
      <c r="XDB10" s="219"/>
      <c r="XDC10" s="219"/>
      <c r="XDD10" s="219"/>
      <c r="XDE10" s="219"/>
      <c r="XDF10" s="219"/>
      <c r="XDG10" s="219"/>
      <c r="XDH10" s="219"/>
      <c r="XDI10" s="219"/>
      <c r="XDJ10" s="219"/>
      <c r="XDK10" s="219"/>
      <c r="XDL10" s="219"/>
      <c r="XDM10" s="219"/>
      <c r="XDN10" s="219"/>
      <c r="XDO10" s="219"/>
      <c r="XDP10" s="219"/>
      <c r="XDQ10" s="219"/>
      <c r="XDR10" s="219"/>
    </row>
    <row r="11" spans="1:16346" s="18" customFormat="1" ht="31.5">
      <c r="A11" s="55">
        <v>8</v>
      </c>
      <c r="B11" s="55" t="s">
        <v>4868</v>
      </c>
      <c r="C11" s="56" t="s">
        <v>4869</v>
      </c>
      <c r="D11" s="56" t="s">
        <v>371</v>
      </c>
      <c r="E11" s="56" t="s">
        <v>6394</v>
      </c>
      <c r="F11" s="406">
        <v>22000</v>
      </c>
      <c r="G11" s="407">
        <v>15399.999999999998</v>
      </c>
      <c r="H11" s="407">
        <v>13200</v>
      </c>
      <c r="I11" s="408">
        <v>48400.000000000007</v>
      </c>
      <c r="J11" s="407">
        <v>33880</v>
      </c>
      <c r="K11" s="407">
        <v>29040.000000000004</v>
      </c>
      <c r="L11" s="409">
        <v>2.2000000000000002</v>
      </c>
      <c r="M11" s="410">
        <v>2.2000000000000002</v>
      </c>
      <c r="N11" s="410">
        <v>2.2000000000000002</v>
      </c>
    </row>
    <row r="12" spans="1:16346" s="18" customFormat="1" ht="94.5" customHeight="1">
      <c r="A12" s="55">
        <v>9</v>
      </c>
      <c r="B12" s="55" t="s">
        <v>20</v>
      </c>
      <c r="C12" s="453" t="s">
        <v>6446</v>
      </c>
      <c r="D12" s="454"/>
      <c r="E12" s="455"/>
      <c r="F12" s="177">
        <v>10000</v>
      </c>
      <c r="G12" s="220">
        <v>7000</v>
      </c>
      <c r="H12" s="220">
        <v>6000</v>
      </c>
      <c r="I12" s="177">
        <v>22000</v>
      </c>
      <c r="J12" s="220">
        <v>15399.999999999998</v>
      </c>
      <c r="K12" s="220">
        <v>13200</v>
      </c>
      <c r="L12" s="391">
        <v>2.2000000000000002</v>
      </c>
      <c r="M12" s="391">
        <v>2.1999999999999997</v>
      </c>
      <c r="N12" s="391">
        <v>2.2000000000000002</v>
      </c>
    </row>
    <row r="13" spans="1:16346" s="18" customFormat="1" ht="94.5" customHeight="1">
      <c r="A13" s="55">
        <v>10</v>
      </c>
      <c r="B13" s="55" t="s">
        <v>21</v>
      </c>
      <c r="C13" s="453" t="s">
        <v>6447</v>
      </c>
      <c r="D13" s="454"/>
      <c r="E13" s="455"/>
      <c r="F13" s="177">
        <v>5600</v>
      </c>
      <c r="G13" s="220">
        <v>3919.9999999999995</v>
      </c>
      <c r="H13" s="220">
        <v>3360</v>
      </c>
      <c r="I13" s="177">
        <v>12320.000000000002</v>
      </c>
      <c r="J13" s="220">
        <v>8624</v>
      </c>
      <c r="K13" s="220">
        <v>7392.0000000000009</v>
      </c>
      <c r="L13" s="391">
        <v>2.2000000000000002</v>
      </c>
      <c r="M13" s="391">
        <v>2.2000000000000002</v>
      </c>
      <c r="N13" s="391">
        <v>2.2000000000000002</v>
      </c>
    </row>
    <row r="14" spans="1:16346" s="18" customFormat="1" ht="94.5" customHeight="1">
      <c r="A14" s="55">
        <v>11</v>
      </c>
      <c r="B14" s="55" t="s">
        <v>22</v>
      </c>
      <c r="C14" s="453" t="s">
        <v>6448</v>
      </c>
      <c r="D14" s="454"/>
      <c r="E14" s="455"/>
      <c r="F14" s="177">
        <v>3900</v>
      </c>
      <c r="G14" s="220">
        <v>2730</v>
      </c>
      <c r="H14" s="220">
        <v>2340</v>
      </c>
      <c r="I14" s="177">
        <v>8580</v>
      </c>
      <c r="J14" s="220">
        <v>6006</v>
      </c>
      <c r="K14" s="220">
        <v>5148</v>
      </c>
      <c r="L14" s="391">
        <v>2.2000000000000002</v>
      </c>
      <c r="M14" s="391">
        <v>2.2000000000000002</v>
      </c>
      <c r="N14" s="391">
        <v>2.2000000000000002</v>
      </c>
    </row>
    <row r="15" spans="1:16346" s="18" customFormat="1" ht="94.5" customHeight="1">
      <c r="A15" s="55">
        <v>12</v>
      </c>
      <c r="B15" s="55" t="s">
        <v>92</v>
      </c>
      <c r="C15" s="453" t="s">
        <v>6449</v>
      </c>
      <c r="D15" s="454"/>
      <c r="E15" s="455"/>
      <c r="F15" s="177">
        <v>10000</v>
      </c>
      <c r="G15" s="220">
        <v>7000</v>
      </c>
      <c r="H15" s="220">
        <v>6000</v>
      </c>
      <c r="I15" s="177">
        <v>17600</v>
      </c>
      <c r="J15" s="220">
        <v>12320</v>
      </c>
      <c r="K15" s="220">
        <v>10560</v>
      </c>
      <c r="L15" s="391">
        <v>1.76</v>
      </c>
      <c r="M15" s="391">
        <v>1.76</v>
      </c>
      <c r="N15" s="391">
        <v>1.76</v>
      </c>
    </row>
    <row r="16" spans="1:16346" s="18" customFormat="1" ht="94.5" customHeight="1">
      <c r="A16" s="55">
        <v>13</v>
      </c>
      <c r="B16" s="55" t="s">
        <v>93</v>
      </c>
      <c r="C16" s="453" t="s">
        <v>6450</v>
      </c>
      <c r="D16" s="454"/>
      <c r="E16" s="455"/>
      <c r="F16" s="177">
        <v>5600</v>
      </c>
      <c r="G16" s="220">
        <v>3919.9999999999995</v>
      </c>
      <c r="H16" s="220">
        <v>3360</v>
      </c>
      <c r="I16" s="177">
        <v>9856.0000000000018</v>
      </c>
      <c r="J16" s="220">
        <v>6899.2000000000007</v>
      </c>
      <c r="K16" s="220">
        <v>5913.6000000000013</v>
      </c>
      <c r="L16" s="391">
        <v>1.7600000000000002</v>
      </c>
      <c r="M16" s="391">
        <v>1.7600000000000005</v>
      </c>
      <c r="N16" s="391">
        <v>1.7600000000000005</v>
      </c>
    </row>
    <row r="17" spans="1:14" s="18" customFormat="1" ht="94.5" customHeight="1">
      <c r="A17" s="55">
        <v>14</v>
      </c>
      <c r="B17" s="55" t="s">
        <v>94</v>
      </c>
      <c r="C17" s="453" t="s">
        <v>6451</v>
      </c>
      <c r="D17" s="454"/>
      <c r="E17" s="455"/>
      <c r="F17" s="177">
        <v>3900</v>
      </c>
      <c r="G17" s="220">
        <v>2730</v>
      </c>
      <c r="H17" s="220">
        <v>2340</v>
      </c>
      <c r="I17" s="177">
        <v>6864</v>
      </c>
      <c r="J17" s="220">
        <v>4804.7999999999993</v>
      </c>
      <c r="K17" s="220">
        <v>4118.3999999999996</v>
      </c>
      <c r="L17" s="391">
        <v>1.76</v>
      </c>
      <c r="M17" s="391">
        <v>1.7599999999999998</v>
      </c>
      <c r="N17" s="391">
        <v>1.7599999999999998</v>
      </c>
    </row>
    <row r="18" spans="1:14" s="18" customFormat="1" ht="31.5">
      <c r="A18" s="55">
        <v>15</v>
      </c>
      <c r="B18" s="55" t="s">
        <v>4805</v>
      </c>
      <c r="C18" s="56" t="s">
        <v>371</v>
      </c>
      <c r="D18" s="56" t="s">
        <v>6395</v>
      </c>
      <c r="E18" s="56" t="s">
        <v>6396</v>
      </c>
      <c r="F18" s="406">
        <v>29000</v>
      </c>
      <c r="G18" s="407">
        <v>20300</v>
      </c>
      <c r="H18" s="407">
        <v>17400</v>
      </c>
      <c r="I18" s="408">
        <v>55100</v>
      </c>
      <c r="J18" s="407">
        <v>38570</v>
      </c>
      <c r="K18" s="407">
        <v>33060</v>
      </c>
      <c r="L18" s="409">
        <v>1.9</v>
      </c>
      <c r="M18" s="410">
        <v>1.9</v>
      </c>
      <c r="N18" s="410">
        <v>1.9</v>
      </c>
    </row>
    <row r="19" spans="1:14" s="18" customFormat="1" ht="94.5" customHeight="1">
      <c r="A19" s="55">
        <v>16</v>
      </c>
      <c r="B19" s="55" t="s">
        <v>20</v>
      </c>
      <c r="C19" s="453" t="s">
        <v>6452</v>
      </c>
      <c r="D19" s="454"/>
      <c r="E19" s="455"/>
      <c r="F19" s="177">
        <v>12000</v>
      </c>
      <c r="G19" s="220">
        <v>8400</v>
      </c>
      <c r="H19" s="220">
        <v>7200</v>
      </c>
      <c r="I19" s="177">
        <v>22800</v>
      </c>
      <c r="J19" s="220">
        <v>15959.999999999998</v>
      </c>
      <c r="K19" s="220">
        <v>13680</v>
      </c>
      <c r="L19" s="391">
        <v>1.9</v>
      </c>
      <c r="M19" s="391">
        <v>1.8999999999999997</v>
      </c>
      <c r="N19" s="391">
        <v>1.9</v>
      </c>
    </row>
    <row r="20" spans="1:14" s="18" customFormat="1" ht="94.5" customHeight="1">
      <c r="A20" s="55">
        <v>17</v>
      </c>
      <c r="B20" s="55" t="s">
        <v>21</v>
      </c>
      <c r="C20" s="453" t="s">
        <v>6453</v>
      </c>
      <c r="D20" s="454"/>
      <c r="E20" s="455"/>
      <c r="F20" s="177">
        <v>7200</v>
      </c>
      <c r="G20" s="220">
        <v>5040</v>
      </c>
      <c r="H20" s="220">
        <v>4320</v>
      </c>
      <c r="I20" s="177">
        <v>13680</v>
      </c>
      <c r="J20" s="220">
        <v>9576</v>
      </c>
      <c r="K20" s="220">
        <v>8208</v>
      </c>
      <c r="L20" s="391">
        <v>1.9</v>
      </c>
      <c r="M20" s="391">
        <v>1.9</v>
      </c>
      <c r="N20" s="391">
        <v>1.9</v>
      </c>
    </row>
    <row r="21" spans="1:14" s="18" customFormat="1" ht="94.5" customHeight="1">
      <c r="A21" s="55">
        <v>18</v>
      </c>
      <c r="B21" s="55" t="s">
        <v>22</v>
      </c>
      <c r="C21" s="453" t="s">
        <v>6454</v>
      </c>
      <c r="D21" s="454"/>
      <c r="E21" s="455"/>
      <c r="F21" s="177">
        <v>4500</v>
      </c>
      <c r="G21" s="220">
        <v>3150</v>
      </c>
      <c r="H21" s="220">
        <v>2700</v>
      </c>
      <c r="I21" s="177">
        <v>8550</v>
      </c>
      <c r="J21" s="220">
        <v>5985</v>
      </c>
      <c r="K21" s="220">
        <v>5130</v>
      </c>
      <c r="L21" s="391">
        <v>1.9</v>
      </c>
      <c r="M21" s="391">
        <v>1.9</v>
      </c>
      <c r="N21" s="391">
        <v>1.9</v>
      </c>
    </row>
    <row r="22" spans="1:14" s="18" customFormat="1" ht="94.5" customHeight="1">
      <c r="A22" s="55">
        <v>19</v>
      </c>
      <c r="B22" s="55" t="s">
        <v>92</v>
      </c>
      <c r="C22" s="453" t="s">
        <v>6455</v>
      </c>
      <c r="D22" s="454"/>
      <c r="E22" s="455"/>
      <c r="F22" s="177">
        <v>12000</v>
      </c>
      <c r="G22" s="220">
        <v>8400</v>
      </c>
      <c r="H22" s="220">
        <v>7200</v>
      </c>
      <c r="I22" s="177">
        <v>18240</v>
      </c>
      <c r="J22" s="220">
        <v>12768</v>
      </c>
      <c r="K22" s="220">
        <v>10944</v>
      </c>
      <c r="L22" s="391">
        <v>1.52</v>
      </c>
      <c r="M22" s="391">
        <v>1.52</v>
      </c>
      <c r="N22" s="391">
        <v>1.52</v>
      </c>
    </row>
    <row r="23" spans="1:14" s="18" customFormat="1" ht="94.5" customHeight="1">
      <c r="A23" s="55">
        <v>20</v>
      </c>
      <c r="B23" s="55" t="s">
        <v>93</v>
      </c>
      <c r="C23" s="453" t="s">
        <v>6456</v>
      </c>
      <c r="D23" s="454"/>
      <c r="E23" s="455"/>
      <c r="F23" s="177">
        <v>7200</v>
      </c>
      <c r="G23" s="220">
        <v>5040</v>
      </c>
      <c r="H23" s="220">
        <v>4320</v>
      </c>
      <c r="I23" s="177">
        <v>10944</v>
      </c>
      <c r="J23" s="220">
        <v>7660.7999999999993</v>
      </c>
      <c r="K23" s="220">
        <v>6566.4</v>
      </c>
      <c r="L23" s="391">
        <v>1.52</v>
      </c>
      <c r="M23" s="391">
        <v>1.5199999999999998</v>
      </c>
      <c r="N23" s="391">
        <v>1.52</v>
      </c>
    </row>
    <row r="24" spans="1:14" s="18" customFormat="1" ht="94.5" customHeight="1">
      <c r="A24" s="55">
        <v>21</v>
      </c>
      <c r="B24" s="55" t="s">
        <v>94</v>
      </c>
      <c r="C24" s="453" t="s">
        <v>6457</v>
      </c>
      <c r="D24" s="454"/>
      <c r="E24" s="455"/>
      <c r="F24" s="177">
        <v>4500</v>
      </c>
      <c r="G24" s="220">
        <v>3150</v>
      </c>
      <c r="H24" s="220">
        <v>2700</v>
      </c>
      <c r="I24" s="177">
        <v>6840</v>
      </c>
      <c r="J24" s="220">
        <v>4788</v>
      </c>
      <c r="K24" s="220">
        <v>4104</v>
      </c>
      <c r="L24" s="391">
        <v>1.52</v>
      </c>
      <c r="M24" s="391">
        <v>1.52</v>
      </c>
      <c r="N24" s="391">
        <v>1.52</v>
      </c>
    </row>
    <row r="25" spans="1:14" s="18" customFormat="1" ht="31.5">
      <c r="A25" s="55">
        <v>22</v>
      </c>
      <c r="B25" s="55" t="s">
        <v>4809</v>
      </c>
      <c r="C25" s="56" t="s">
        <v>371</v>
      </c>
      <c r="D25" s="56" t="s">
        <v>6397</v>
      </c>
      <c r="E25" s="56" t="s">
        <v>6398</v>
      </c>
      <c r="F25" s="406">
        <v>23000</v>
      </c>
      <c r="G25" s="407">
        <v>16099.999999999998</v>
      </c>
      <c r="H25" s="407">
        <v>13800</v>
      </c>
      <c r="I25" s="408">
        <v>43700</v>
      </c>
      <c r="J25" s="407">
        <v>30589.999999999996</v>
      </c>
      <c r="K25" s="407">
        <v>26220</v>
      </c>
      <c r="L25" s="409">
        <v>1.9</v>
      </c>
      <c r="M25" s="410">
        <v>1.9</v>
      </c>
      <c r="N25" s="410">
        <v>1.9</v>
      </c>
    </row>
    <row r="26" spans="1:14" s="18" customFormat="1" ht="94.5" customHeight="1">
      <c r="A26" s="55">
        <v>23</v>
      </c>
      <c r="B26" s="55" t="s">
        <v>20</v>
      </c>
      <c r="C26" s="458" t="s">
        <v>6458</v>
      </c>
      <c r="D26" s="459"/>
      <c r="E26" s="460"/>
      <c r="F26" s="177">
        <v>10000</v>
      </c>
      <c r="G26" s="220">
        <v>7000</v>
      </c>
      <c r="H26" s="220">
        <v>6000</v>
      </c>
      <c r="I26" s="177">
        <v>19000</v>
      </c>
      <c r="J26" s="220">
        <v>13300</v>
      </c>
      <c r="K26" s="220">
        <v>11400</v>
      </c>
      <c r="L26" s="391">
        <v>1.9</v>
      </c>
      <c r="M26" s="391">
        <v>1.9</v>
      </c>
      <c r="N26" s="391">
        <v>1.9</v>
      </c>
    </row>
    <row r="27" spans="1:14" s="18" customFormat="1" ht="94.5" customHeight="1">
      <c r="A27" s="55">
        <v>24</v>
      </c>
      <c r="B27" s="55" t="s">
        <v>21</v>
      </c>
      <c r="C27" s="461" t="s">
        <v>6459</v>
      </c>
      <c r="D27" s="462"/>
      <c r="E27" s="463"/>
      <c r="F27" s="177">
        <v>5200</v>
      </c>
      <c r="G27" s="220">
        <v>3639.9999999999995</v>
      </c>
      <c r="H27" s="220">
        <v>3120</v>
      </c>
      <c r="I27" s="177">
        <v>9880</v>
      </c>
      <c r="J27" s="220">
        <v>6916</v>
      </c>
      <c r="K27" s="220">
        <v>5928</v>
      </c>
      <c r="L27" s="391">
        <v>1.9</v>
      </c>
      <c r="M27" s="391">
        <v>1.9000000000000001</v>
      </c>
      <c r="N27" s="391">
        <v>1.9</v>
      </c>
    </row>
    <row r="28" spans="1:14" s="18" customFormat="1" ht="94.5" customHeight="1">
      <c r="A28" s="55">
        <v>25</v>
      </c>
      <c r="B28" s="55" t="s">
        <v>22</v>
      </c>
      <c r="C28" s="461" t="s">
        <v>6460</v>
      </c>
      <c r="D28" s="462"/>
      <c r="E28" s="463"/>
      <c r="F28" s="177">
        <v>3900</v>
      </c>
      <c r="G28" s="220">
        <v>2730</v>
      </c>
      <c r="H28" s="220">
        <v>2340</v>
      </c>
      <c r="I28" s="177">
        <v>7410</v>
      </c>
      <c r="J28" s="220">
        <v>5187</v>
      </c>
      <c r="K28" s="220">
        <v>4446</v>
      </c>
      <c r="L28" s="391">
        <v>1.9</v>
      </c>
      <c r="M28" s="391">
        <v>1.9</v>
      </c>
      <c r="N28" s="391">
        <v>1.9</v>
      </c>
    </row>
    <row r="29" spans="1:14" s="18" customFormat="1" ht="94.5" customHeight="1">
      <c r="A29" s="55">
        <v>26</v>
      </c>
      <c r="B29" s="55" t="s">
        <v>92</v>
      </c>
      <c r="C29" s="461" t="s">
        <v>6461</v>
      </c>
      <c r="D29" s="462"/>
      <c r="E29" s="463"/>
      <c r="F29" s="177">
        <v>10000</v>
      </c>
      <c r="G29" s="220">
        <v>7000</v>
      </c>
      <c r="H29" s="220">
        <v>6000</v>
      </c>
      <c r="I29" s="177">
        <v>15200</v>
      </c>
      <c r="J29" s="220">
        <v>10640</v>
      </c>
      <c r="K29" s="220">
        <v>9120</v>
      </c>
      <c r="L29" s="391">
        <v>1.52</v>
      </c>
      <c r="M29" s="391">
        <v>1.52</v>
      </c>
      <c r="N29" s="391">
        <v>1.52</v>
      </c>
    </row>
    <row r="30" spans="1:14" s="18" customFormat="1" ht="94.5" customHeight="1">
      <c r="A30" s="55">
        <v>27</v>
      </c>
      <c r="B30" s="55" t="s">
        <v>93</v>
      </c>
      <c r="C30" s="461" t="s">
        <v>6462</v>
      </c>
      <c r="D30" s="462"/>
      <c r="E30" s="463"/>
      <c r="F30" s="177">
        <v>5200</v>
      </c>
      <c r="G30" s="220">
        <v>3639.9999999999995</v>
      </c>
      <c r="H30" s="220">
        <v>3120</v>
      </c>
      <c r="I30" s="177">
        <v>7904</v>
      </c>
      <c r="J30" s="220">
        <v>5532.7999999999993</v>
      </c>
      <c r="K30" s="220">
        <v>4742.3999999999996</v>
      </c>
      <c r="L30" s="391">
        <v>1.52</v>
      </c>
      <c r="M30" s="391">
        <v>1.52</v>
      </c>
      <c r="N30" s="391">
        <v>1.5199999999999998</v>
      </c>
    </row>
    <row r="31" spans="1:14" s="18" customFormat="1" ht="94.5" customHeight="1">
      <c r="A31" s="55">
        <v>28</v>
      </c>
      <c r="B31" s="55" t="s">
        <v>94</v>
      </c>
      <c r="C31" s="464" t="s">
        <v>6463</v>
      </c>
      <c r="D31" s="465"/>
      <c r="E31" s="466"/>
      <c r="F31" s="177">
        <v>3900</v>
      </c>
      <c r="G31" s="220">
        <v>2730</v>
      </c>
      <c r="H31" s="220">
        <v>2340</v>
      </c>
      <c r="I31" s="177">
        <v>5928</v>
      </c>
      <c r="J31" s="220">
        <v>4149.5999999999995</v>
      </c>
      <c r="K31" s="220">
        <v>3556.7999999999997</v>
      </c>
      <c r="L31" s="391">
        <v>1.52</v>
      </c>
      <c r="M31" s="391">
        <v>1.5199999999999998</v>
      </c>
      <c r="N31" s="391">
        <v>1.5199999999999998</v>
      </c>
    </row>
    <row r="32" spans="1:14" s="71" customFormat="1" ht="31.5">
      <c r="A32" s="55">
        <v>29</v>
      </c>
      <c r="B32" s="55" t="s">
        <v>4812</v>
      </c>
      <c r="C32" s="56" t="s">
        <v>371</v>
      </c>
      <c r="D32" s="56" t="s">
        <v>6398</v>
      </c>
      <c r="E32" s="56" t="s">
        <v>6399</v>
      </c>
      <c r="F32" s="406">
        <v>20000</v>
      </c>
      <c r="G32" s="407">
        <v>14000</v>
      </c>
      <c r="H32" s="407">
        <v>12000</v>
      </c>
      <c r="I32" s="408">
        <v>35986.933728856602</v>
      </c>
      <c r="J32" s="407">
        <v>25190.853610199621</v>
      </c>
      <c r="K32" s="407">
        <v>21592.160237313961</v>
      </c>
      <c r="L32" s="409">
        <v>1.79934668644283</v>
      </c>
      <c r="M32" s="410">
        <v>1.79934668644283</v>
      </c>
      <c r="N32" s="410">
        <v>1.79934668644283</v>
      </c>
    </row>
    <row r="33" spans="1:14" s="71" customFormat="1" ht="94.5" customHeight="1">
      <c r="A33" s="55">
        <v>30</v>
      </c>
      <c r="B33" s="55" t="s">
        <v>20</v>
      </c>
      <c r="C33" s="458" t="s">
        <v>6464</v>
      </c>
      <c r="D33" s="459"/>
      <c r="E33" s="460"/>
      <c r="F33" s="177">
        <v>9000</v>
      </c>
      <c r="G33" s="220">
        <v>6300</v>
      </c>
      <c r="H33" s="220">
        <v>5400</v>
      </c>
      <c r="I33" s="177">
        <v>16194.120177985473</v>
      </c>
      <c r="J33" s="220">
        <v>11335.884124589831</v>
      </c>
      <c r="K33" s="220">
        <v>9716.4721067912833</v>
      </c>
      <c r="L33" s="391">
        <v>1.7993466864428302</v>
      </c>
      <c r="M33" s="391">
        <v>1.7993466864428302</v>
      </c>
      <c r="N33" s="391">
        <v>1.7993466864428302</v>
      </c>
    </row>
    <row r="34" spans="1:14" s="71" customFormat="1" ht="94.5" customHeight="1">
      <c r="A34" s="55">
        <v>31</v>
      </c>
      <c r="B34" s="55" t="s">
        <v>21</v>
      </c>
      <c r="C34" s="461" t="s">
        <v>6465</v>
      </c>
      <c r="D34" s="462"/>
      <c r="E34" s="463"/>
      <c r="F34" s="177">
        <v>4600</v>
      </c>
      <c r="G34" s="220">
        <v>3220</v>
      </c>
      <c r="H34" s="220">
        <v>2760</v>
      </c>
      <c r="I34" s="177">
        <v>8276.9947576370196</v>
      </c>
      <c r="J34" s="220">
        <v>5793.8963303459132</v>
      </c>
      <c r="K34" s="220">
        <v>4966.1968545822119</v>
      </c>
      <c r="L34" s="391">
        <v>1.7993466864428302</v>
      </c>
      <c r="M34" s="391">
        <v>1.7993466864428302</v>
      </c>
      <c r="N34" s="391">
        <v>1.7993466864428305</v>
      </c>
    </row>
    <row r="35" spans="1:14" s="71" customFormat="1" ht="94.5" customHeight="1">
      <c r="A35" s="55">
        <v>32</v>
      </c>
      <c r="B35" s="55" t="s">
        <v>22</v>
      </c>
      <c r="C35" s="461" t="s">
        <v>6466</v>
      </c>
      <c r="D35" s="462"/>
      <c r="E35" s="463"/>
      <c r="F35" s="177">
        <v>3500</v>
      </c>
      <c r="G35" s="220">
        <v>2450</v>
      </c>
      <c r="H35" s="220">
        <v>2100</v>
      </c>
      <c r="I35" s="177">
        <v>6297.7134025499063</v>
      </c>
      <c r="J35" s="220">
        <v>4408.3993817849341</v>
      </c>
      <c r="K35" s="220">
        <v>3778.6280415299434</v>
      </c>
      <c r="L35" s="391">
        <v>1.7993466864428305</v>
      </c>
      <c r="M35" s="391">
        <v>1.7993466864428302</v>
      </c>
      <c r="N35" s="391">
        <v>1.7993466864428302</v>
      </c>
    </row>
    <row r="36" spans="1:14" s="71" customFormat="1" ht="94.5" customHeight="1">
      <c r="A36" s="55">
        <v>33</v>
      </c>
      <c r="B36" s="55" t="s">
        <v>92</v>
      </c>
      <c r="C36" s="461" t="s">
        <v>6467</v>
      </c>
      <c r="D36" s="462"/>
      <c r="E36" s="463"/>
      <c r="F36" s="177">
        <v>9000</v>
      </c>
      <c r="G36" s="220">
        <v>6300</v>
      </c>
      <c r="H36" s="220">
        <v>5400</v>
      </c>
      <c r="I36" s="177">
        <v>12955.296142388379</v>
      </c>
      <c r="J36" s="220">
        <v>9068.7072996718653</v>
      </c>
      <c r="K36" s="220">
        <v>7773.1776854330274</v>
      </c>
      <c r="L36" s="391">
        <v>1.4394773491542643</v>
      </c>
      <c r="M36" s="391">
        <v>1.4394773491542643</v>
      </c>
      <c r="N36" s="391">
        <v>1.4394773491542643</v>
      </c>
    </row>
    <row r="37" spans="1:14" s="71" customFormat="1" ht="94.5" customHeight="1">
      <c r="A37" s="55">
        <v>34</v>
      </c>
      <c r="B37" s="55" t="s">
        <v>93</v>
      </c>
      <c r="C37" s="461" t="s">
        <v>6468</v>
      </c>
      <c r="D37" s="462"/>
      <c r="E37" s="463"/>
      <c r="F37" s="177">
        <v>4600</v>
      </c>
      <c r="G37" s="220">
        <v>3220</v>
      </c>
      <c r="H37" s="220">
        <v>2760</v>
      </c>
      <c r="I37" s="177">
        <v>6621.5958061096162</v>
      </c>
      <c r="J37" s="220">
        <v>4635.1170642767311</v>
      </c>
      <c r="K37" s="220">
        <v>3972.9574836657694</v>
      </c>
      <c r="L37" s="391">
        <v>1.4394773491542643</v>
      </c>
      <c r="M37" s="391">
        <v>1.4394773491542643</v>
      </c>
      <c r="N37" s="391">
        <v>1.4394773491542643</v>
      </c>
    </row>
    <row r="38" spans="1:14" s="71" customFormat="1" ht="94.5" customHeight="1">
      <c r="A38" s="55">
        <v>35</v>
      </c>
      <c r="B38" s="55" t="s">
        <v>94</v>
      </c>
      <c r="C38" s="464" t="s">
        <v>6469</v>
      </c>
      <c r="D38" s="465"/>
      <c r="E38" s="466"/>
      <c r="F38" s="177">
        <v>3500</v>
      </c>
      <c r="G38" s="220">
        <v>2450</v>
      </c>
      <c r="H38" s="220">
        <v>2100</v>
      </c>
      <c r="I38" s="177">
        <v>5038.1707220399257</v>
      </c>
      <c r="J38" s="220">
        <v>3526.7195054279478</v>
      </c>
      <c r="K38" s="220">
        <v>3022.9024332239555</v>
      </c>
      <c r="L38" s="391">
        <v>1.4394773491542645</v>
      </c>
      <c r="M38" s="391">
        <v>1.4394773491542643</v>
      </c>
      <c r="N38" s="391">
        <v>1.4394773491542645</v>
      </c>
    </row>
    <row r="39" spans="1:14" s="71" customFormat="1" ht="31.5">
      <c r="A39" s="55">
        <v>36</v>
      </c>
      <c r="B39" s="55" t="s">
        <v>4816</v>
      </c>
      <c r="C39" s="56" t="s">
        <v>371</v>
      </c>
      <c r="D39" s="56" t="s">
        <v>4819</v>
      </c>
      <c r="E39" s="56" t="s">
        <v>6400</v>
      </c>
      <c r="F39" s="406">
        <v>14000</v>
      </c>
      <c r="G39" s="407">
        <v>9800</v>
      </c>
      <c r="H39" s="407">
        <v>8400</v>
      </c>
      <c r="I39" s="408">
        <v>27300</v>
      </c>
      <c r="J39" s="407">
        <v>19110</v>
      </c>
      <c r="K39" s="407">
        <v>16380</v>
      </c>
      <c r="L39" s="409">
        <v>1.95</v>
      </c>
      <c r="M39" s="410">
        <v>1.95</v>
      </c>
      <c r="N39" s="410">
        <v>1.95</v>
      </c>
    </row>
    <row r="40" spans="1:14" s="71" customFormat="1" ht="94.5" customHeight="1">
      <c r="A40" s="55">
        <v>37</v>
      </c>
      <c r="B40" s="55" t="s">
        <v>20</v>
      </c>
      <c r="C40" s="453" t="s">
        <v>6470</v>
      </c>
      <c r="D40" s="454"/>
      <c r="E40" s="455"/>
      <c r="F40" s="177">
        <v>7000</v>
      </c>
      <c r="G40" s="220">
        <v>4900</v>
      </c>
      <c r="H40" s="220">
        <v>4200</v>
      </c>
      <c r="I40" s="177">
        <v>13650</v>
      </c>
      <c r="J40" s="220">
        <v>9555</v>
      </c>
      <c r="K40" s="220">
        <v>8190</v>
      </c>
      <c r="L40" s="391">
        <v>1.95</v>
      </c>
      <c r="M40" s="391">
        <v>1.95</v>
      </c>
      <c r="N40" s="391">
        <v>1.95</v>
      </c>
    </row>
    <row r="41" spans="1:14" s="71" customFormat="1" ht="94.5" customHeight="1">
      <c r="A41" s="55">
        <v>38</v>
      </c>
      <c r="B41" s="55" t="s">
        <v>21</v>
      </c>
      <c r="C41" s="453" t="s">
        <v>6471</v>
      </c>
      <c r="D41" s="454"/>
      <c r="E41" s="455"/>
      <c r="F41" s="177">
        <v>3900</v>
      </c>
      <c r="G41" s="220">
        <v>2730</v>
      </c>
      <c r="H41" s="220">
        <v>2340</v>
      </c>
      <c r="I41" s="177">
        <v>7605</v>
      </c>
      <c r="J41" s="220">
        <v>5323.5</v>
      </c>
      <c r="K41" s="220">
        <v>4563</v>
      </c>
      <c r="L41" s="391">
        <v>1.95</v>
      </c>
      <c r="M41" s="391">
        <v>1.95</v>
      </c>
      <c r="N41" s="391">
        <v>1.95</v>
      </c>
    </row>
    <row r="42" spans="1:14" s="71" customFormat="1" ht="94.5" customHeight="1">
      <c r="A42" s="55">
        <v>39</v>
      </c>
      <c r="B42" s="55" t="s">
        <v>22</v>
      </c>
      <c r="C42" s="453" t="s">
        <v>6472</v>
      </c>
      <c r="D42" s="454"/>
      <c r="E42" s="455"/>
      <c r="F42" s="177">
        <v>3300</v>
      </c>
      <c r="G42" s="220">
        <v>2310</v>
      </c>
      <c r="H42" s="220">
        <v>1980</v>
      </c>
      <c r="I42" s="177">
        <v>6435</v>
      </c>
      <c r="J42" s="220">
        <v>4504.5</v>
      </c>
      <c r="K42" s="220">
        <v>3861</v>
      </c>
      <c r="L42" s="391">
        <v>1.95</v>
      </c>
      <c r="M42" s="391">
        <v>1.95</v>
      </c>
      <c r="N42" s="391">
        <v>1.95</v>
      </c>
    </row>
    <row r="43" spans="1:14" s="71" customFormat="1" ht="94.5" customHeight="1">
      <c r="A43" s="55">
        <v>40</v>
      </c>
      <c r="B43" s="55" t="s">
        <v>92</v>
      </c>
      <c r="C43" s="453" t="s">
        <v>6473</v>
      </c>
      <c r="D43" s="454"/>
      <c r="E43" s="455"/>
      <c r="F43" s="177">
        <v>7000</v>
      </c>
      <c r="G43" s="220">
        <v>4900</v>
      </c>
      <c r="H43" s="220">
        <v>4200</v>
      </c>
      <c r="I43" s="177">
        <v>10920</v>
      </c>
      <c r="J43" s="220">
        <v>7643.9999999999991</v>
      </c>
      <c r="K43" s="220">
        <v>6552</v>
      </c>
      <c r="L43" s="391">
        <v>1.56</v>
      </c>
      <c r="M43" s="391">
        <v>1.5599999999999998</v>
      </c>
      <c r="N43" s="391">
        <v>1.56</v>
      </c>
    </row>
    <row r="44" spans="1:14" s="71" customFormat="1" ht="94.5" customHeight="1">
      <c r="A44" s="55">
        <v>41</v>
      </c>
      <c r="B44" s="55" t="s">
        <v>93</v>
      </c>
      <c r="C44" s="453" t="s">
        <v>6474</v>
      </c>
      <c r="D44" s="454"/>
      <c r="E44" s="455"/>
      <c r="F44" s="177">
        <v>3900</v>
      </c>
      <c r="G44" s="220">
        <v>2730</v>
      </c>
      <c r="H44" s="220">
        <v>2340</v>
      </c>
      <c r="I44" s="177">
        <v>6084</v>
      </c>
      <c r="J44" s="220">
        <v>4258.8</v>
      </c>
      <c r="K44" s="220">
        <v>3650.4</v>
      </c>
      <c r="L44" s="391">
        <v>1.56</v>
      </c>
      <c r="M44" s="391">
        <v>1.56</v>
      </c>
      <c r="N44" s="391">
        <v>1.56</v>
      </c>
    </row>
    <row r="45" spans="1:14" s="71" customFormat="1" ht="94.5" customHeight="1">
      <c r="A45" s="55">
        <v>42</v>
      </c>
      <c r="B45" s="55" t="s">
        <v>94</v>
      </c>
      <c r="C45" s="453" t="s">
        <v>6475</v>
      </c>
      <c r="D45" s="454"/>
      <c r="E45" s="455"/>
      <c r="F45" s="177">
        <v>3300</v>
      </c>
      <c r="G45" s="220">
        <v>2310</v>
      </c>
      <c r="H45" s="220">
        <v>1980</v>
      </c>
      <c r="I45" s="177">
        <v>5148</v>
      </c>
      <c r="J45" s="220">
        <v>3603.6</v>
      </c>
      <c r="K45" s="220">
        <v>3088.7999999999997</v>
      </c>
      <c r="L45" s="391">
        <v>1.56</v>
      </c>
      <c r="M45" s="391">
        <v>1.56</v>
      </c>
      <c r="N45" s="391">
        <v>1.5599999999999998</v>
      </c>
    </row>
    <row r="46" spans="1:14" s="71" customFormat="1" ht="47.25">
      <c r="A46" s="55">
        <v>43</v>
      </c>
      <c r="B46" s="55" t="s">
        <v>4861</v>
      </c>
      <c r="C46" s="56" t="s">
        <v>6401</v>
      </c>
      <c r="D46" s="56" t="s">
        <v>371</v>
      </c>
      <c r="E46" s="56" t="s">
        <v>6402</v>
      </c>
      <c r="F46" s="406">
        <v>18000</v>
      </c>
      <c r="G46" s="407">
        <v>12600</v>
      </c>
      <c r="H46" s="407">
        <v>10800</v>
      </c>
      <c r="I46" s="408">
        <v>36000</v>
      </c>
      <c r="J46" s="407">
        <v>25200</v>
      </c>
      <c r="K46" s="407">
        <v>21600</v>
      </c>
      <c r="L46" s="409">
        <v>2</v>
      </c>
      <c r="M46" s="410">
        <v>2</v>
      </c>
      <c r="N46" s="410">
        <v>2</v>
      </c>
    </row>
    <row r="47" spans="1:14" s="71" customFormat="1" ht="94.5" customHeight="1">
      <c r="A47" s="55">
        <v>44</v>
      </c>
      <c r="B47" s="55" t="s">
        <v>20</v>
      </c>
      <c r="C47" s="453" t="s">
        <v>6476</v>
      </c>
      <c r="D47" s="454"/>
      <c r="E47" s="455"/>
      <c r="F47" s="177">
        <v>9000</v>
      </c>
      <c r="G47" s="220">
        <v>6300</v>
      </c>
      <c r="H47" s="220">
        <v>5400</v>
      </c>
      <c r="I47" s="177">
        <v>18000</v>
      </c>
      <c r="J47" s="220">
        <v>12600</v>
      </c>
      <c r="K47" s="220">
        <v>10800</v>
      </c>
      <c r="L47" s="391">
        <v>2</v>
      </c>
      <c r="M47" s="391">
        <v>2</v>
      </c>
      <c r="N47" s="391">
        <v>2</v>
      </c>
    </row>
    <row r="48" spans="1:14" s="71" customFormat="1" ht="94.5" customHeight="1">
      <c r="A48" s="55">
        <v>45</v>
      </c>
      <c r="B48" s="55" t="s">
        <v>21</v>
      </c>
      <c r="C48" s="453" t="s">
        <v>6477</v>
      </c>
      <c r="D48" s="454"/>
      <c r="E48" s="455"/>
      <c r="F48" s="177">
        <v>7000</v>
      </c>
      <c r="G48" s="220">
        <v>4900</v>
      </c>
      <c r="H48" s="220">
        <v>4200</v>
      </c>
      <c r="I48" s="177">
        <v>14000</v>
      </c>
      <c r="J48" s="220">
        <v>9800</v>
      </c>
      <c r="K48" s="220">
        <v>8400</v>
      </c>
      <c r="L48" s="391">
        <v>2</v>
      </c>
      <c r="M48" s="391">
        <v>2</v>
      </c>
      <c r="N48" s="391">
        <v>2</v>
      </c>
    </row>
    <row r="49" spans="1:14" s="71" customFormat="1" ht="94.5" customHeight="1">
      <c r="A49" s="55">
        <v>46</v>
      </c>
      <c r="B49" s="55" t="s">
        <v>22</v>
      </c>
      <c r="C49" s="453" t="s">
        <v>6478</v>
      </c>
      <c r="D49" s="454"/>
      <c r="E49" s="455"/>
      <c r="F49" s="177">
        <v>5000</v>
      </c>
      <c r="G49" s="220">
        <v>3500</v>
      </c>
      <c r="H49" s="220">
        <v>3000</v>
      </c>
      <c r="I49" s="177">
        <v>10000</v>
      </c>
      <c r="J49" s="220">
        <v>7000</v>
      </c>
      <c r="K49" s="220">
        <v>6000</v>
      </c>
      <c r="L49" s="391">
        <v>2</v>
      </c>
      <c r="M49" s="391">
        <v>2</v>
      </c>
      <c r="N49" s="391">
        <v>2</v>
      </c>
    </row>
    <row r="50" spans="1:14" s="71" customFormat="1" ht="94.5" customHeight="1">
      <c r="A50" s="55">
        <v>47</v>
      </c>
      <c r="B50" s="55" t="s">
        <v>92</v>
      </c>
      <c r="C50" s="453" t="s">
        <v>6479</v>
      </c>
      <c r="D50" s="454"/>
      <c r="E50" s="455"/>
      <c r="F50" s="177">
        <v>9000</v>
      </c>
      <c r="G50" s="220">
        <v>6300</v>
      </c>
      <c r="H50" s="220">
        <v>5400</v>
      </c>
      <c r="I50" s="177">
        <v>14400</v>
      </c>
      <c r="J50" s="220">
        <v>10080</v>
      </c>
      <c r="K50" s="220">
        <v>8640</v>
      </c>
      <c r="L50" s="391">
        <v>1.6</v>
      </c>
      <c r="M50" s="391">
        <v>1.6</v>
      </c>
      <c r="N50" s="391">
        <v>1.6</v>
      </c>
    </row>
    <row r="51" spans="1:14" s="71" customFormat="1" ht="94.5" customHeight="1">
      <c r="A51" s="55">
        <v>48</v>
      </c>
      <c r="B51" s="55" t="s">
        <v>93</v>
      </c>
      <c r="C51" s="453" t="s">
        <v>6480</v>
      </c>
      <c r="D51" s="454"/>
      <c r="E51" s="455"/>
      <c r="F51" s="177">
        <v>7000</v>
      </c>
      <c r="G51" s="220">
        <v>4900</v>
      </c>
      <c r="H51" s="220">
        <v>4200</v>
      </c>
      <c r="I51" s="177">
        <v>11200</v>
      </c>
      <c r="J51" s="220">
        <v>7839.9999999999991</v>
      </c>
      <c r="K51" s="220">
        <v>6720</v>
      </c>
      <c r="L51" s="391">
        <v>1.6</v>
      </c>
      <c r="M51" s="391">
        <v>1.5999999999999999</v>
      </c>
      <c r="N51" s="391">
        <v>1.6</v>
      </c>
    </row>
    <row r="52" spans="1:14" s="71" customFormat="1" ht="94.5" customHeight="1">
      <c r="A52" s="55">
        <v>49</v>
      </c>
      <c r="B52" s="55" t="s">
        <v>94</v>
      </c>
      <c r="C52" s="453" t="s">
        <v>6481</v>
      </c>
      <c r="D52" s="454"/>
      <c r="E52" s="455"/>
      <c r="F52" s="177">
        <v>5000</v>
      </c>
      <c r="G52" s="220">
        <v>3500</v>
      </c>
      <c r="H52" s="220">
        <v>3000</v>
      </c>
      <c r="I52" s="177">
        <v>8000</v>
      </c>
      <c r="J52" s="220">
        <v>5600</v>
      </c>
      <c r="K52" s="220">
        <v>4800</v>
      </c>
      <c r="L52" s="391">
        <v>1.6</v>
      </c>
      <c r="M52" s="391">
        <v>1.6</v>
      </c>
      <c r="N52" s="391">
        <v>1.6</v>
      </c>
    </row>
    <row r="53" spans="1:14" s="71" customFormat="1" ht="63">
      <c r="A53" s="55">
        <v>50</v>
      </c>
      <c r="B53" s="55" t="s">
        <v>4798</v>
      </c>
      <c r="C53" s="56" t="s">
        <v>6403</v>
      </c>
      <c r="D53" s="56" t="s">
        <v>371</v>
      </c>
      <c r="E53" s="56" t="s">
        <v>6404</v>
      </c>
      <c r="F53" s="406">
        <v>14000</v>
      </c>
      <c r="G53" s="407">
        <v>9800</v>
      </c>
      <c r="H53" s="407">
        <v>8400</v>
      </c>
      <c r="I53" s="408">
        <v>33600</v>
      </c>
      <c r="J53" s="407">
        <v>23520</v>
      </c>
      <c r="K53" s="407">
        <v>20160</v>
      </c>
      <c r="L53" s="409">
        <v>2.4</v>
      </c>
      <c r="M53" s="410">
        <v>2.4</v>
      </c>
      <c r="N53" s="410">
        <v>2.4</v>
      </c>
    </row>
    <row r="54" spans="1:14" s="71" customFormat="1" ht="94.5" customHeight="1">
      <c r="A54" s="55">
        <v>51</v>
      </c>
      <c r="B54" s="55" t="s">
        <v>20</v>
      </c>
      <c r="C54" s="453" t="s">
        <v>6482</v>
      </c>
      <c r="D54" s="454"/>
      <c r="E54" s="455"/>
      <c r="F54" s="177">
        <v>9000</v>
      </c>
      <c r="G54" s="220">
        <v>6300</v>
      </c>
      <c r="H54" s="220">
        <v>5400</v>
      </c>
      <c r="I54" s="177">
        <v>21600</v>
      </c>
      <c r="J54" s="220">
        <v>15119.999999999998</v>
      </c>
      <c r="K54" s="220">
        <v>12960</v>
      </c>
      <c r="L54" s="391">
        <v>2.4</v>
      </c>
      <c r="M54" s="391">
        <v>2.4</v>
      </c>
      <c r="N54" s="391">
        <v>2.4</v>
      </c>
    </row>
    <row r="55" spans="1:14" s="71" customFormat="1" ht="94.5" customHeight="1">
      <c r="A55" s="55">
        <v>52</v>
      </c>
      <c r="B55" s="55" t="s">
        <v>21</v>
      </c>
      <c r="C55" s="453" t="s">
        <v>6483</v>
      </c>
      <c r="D55" s="454"/>
      <c r="E55" s="455"/>
      <c r="F55" s="177">
        <v>4200</v>
      </c>
      <c r="G55" s="220">
        <v>2940</v>
      </c>
      <c r="H55" s="220">
        <v>2520</v>
      </c>
      <c r="I55" s="177">
        <v>10080</v>
      </c>
      <c r="J55" s="220">
        <v>7056</v>
      </c>
      <c r="K55" s="220">
        <v>6048</v>
      </c>
      <c r="L55" s="391">
        <v>2.4</v>
      </c>
      <c r="M55" s="391">
        <v>2.4</v>
      </c>
      <c r="N55" s="391">
        <v>2.4</v>
      </c>
    </row>
    <row r="56" spans="1:14" s="71" customFormat="1" ht="94.5" customHeight="1">
      <c r="A56" s="55">
        <v>53</v>
      </c>
      <c r="B56" s="55" t="s">
        <v>22</v>
      </c>
      <c r="C56" s="453" t="s">
        <v>6484</v>
      </c>
      <c r="D56" s="454"/>
      <c r="E56" s="455"/>
      <c r="F56" s="177">
        <v>3300</v>
      </c>
      <c r="G56" s="220">
        <v>2310</v>
      </c>
      <c r="H56" s="220">
        <v>1980</v>
      </c>
      <c r="I56" s="177">
        <v>7920</v>
      </c>
      <c r="J56" s="220">
        <v>5544</v>
      </c>
      <c r="K56" s="220">
        <v>4752</v>
      </c>
      <c r="L56" s="391">
        <v>2.4</v>
      </c>
      <c r="M56" s="391">
        <v>2.4</v>
      </c>
      <c r="N56" s="391">
        <v>2.4</v>
      </c>
    </row>
    <row r="57" spans="1:14" s="71" customFormat="1" ht="94.5" customHeight="1">
      <c r="A57" s="55">
        <v>54</v>
      </c>
      <c r="B57" s="55" t="s">
        <v>92</v>
      </c>
      <c r="C57" s="453" t="s">
        <v>6485</v>
      </c>
      <c r="D57" s="454"/>
      <c r="E57" s="455"/>
      <c r="F57" s="177">
        <v>9000</v>
      </c>
      <c r="G57" s="220">
        <v>6300</v>
      </c>
      <c r="H57" s="220">
        <v>5400</v>
      </c>
      <c r="I57" s="177">
        <v>17280</v>
      </c>
      <c r="J57" s="220">
        <v>12096</v>
      </c>
      <c r="K57" s="220">
        <v>10368</v>
      </c>
      <c r="L57" s="391">
        <v>1.92</v>
      </c>
      <c r="M57" s="391">
        <v>1.92</v>
      </c>
      <c r="N57" s="391">
        <v>1.92</v>
      </c>
    </row>
    <row r="58" spans="1:14" s="71" customFormat="1" ht="94.5" customHeight="1">
      <c r="A58" s="55">
        <v>55</v>
      </c>
      <c r="B58" s="55" t="s">
        <v>93</v>
      </c>
      <c r="C58" s="453" t="s">
        <v>6486</v>
      </c>
      <c r="D58" s="454"/>
      <c r="E58" s="455"/>
      <c r="F58" s="177">
        <v>4200</v>
      </c>
      <c r="G58" s="220">
        <v>2940</v>
      </c>
      <c r="H58" s="220">
        <v>2520</v>
      </c>
      <c r="I58" s="177">
        <v>8064</v>
      </c>
      <c r="J58" s="220">
        <v>5644.7999999999993</v>
      </c>
      <c r="K58" s="220">
        <v>4838.3999999999996</v>
      </c>
      <c r="L58" s="391">
        <v>1.92</v>
      </c>
      <c r="M58" s="391">
        <v>1.9199999999999997</v>
      </c>
      <c r="N58" s="391">
        <v>1.92</v>
      </c>
    </row>
    <row r="59" spans="1:14" s="71" customFormat="1" ht="94.5" customHeight="1">
      <c r="A59" s="55">
        <v>56</v>
      </c>
      <c r="B59" s="55" t="s">
        <v>94</v>
      </c>
      <c r="C59" s="453" t="s">
        <v>6487</v>
      </c>
      <c r="D59" s="454"/>
      <c r="E59" s="455"/>
      <c r="F59" s="177">
        <v>3300</v>
      </c>
      <c r="G59" s="220">
        <v>2310</v>
      </c>
      <c r="H59" s="220">
        <v>1980</v>
      </c>
      <c r="I59" s="177">
        <v>6336</v>
      </c>
      <c r="J59" s="220">
        <v>4435.2</v>
      </c>
      <c r="K59" s="220">
        <v>3801.6</v>
      </c>
      <c r="L59" s="391">
        <v>1.92</v>
      </c>
      <c r="M59" s="391">
        <v>1.92</v>
      </c>
      <c r="N59" s="391">
        <v>1.92</v>
      </c>
    </row>
    <row r="60" spans="1:14" s="71" customFormat="1" ht="31.5">
      <c r="A60" s="55">
        <v>57</v>
      </c>
      <c r="B60" s="55" t="s">
        <v>4855</v>
      </c>
      <c r="C60" s="56" t="s">
        <v>4853</v>
      </c>
      <c r="D60" s="56" t="s">
        <v>371</v>
      </c>
      <c r="E60" s="56" t="s">
        <v>6405</v>
      </c>
      <c r="F60" s="406">
        <v>18000</v>
      </c>
      <c r="G60" s="407">
        <v>12600</v>
      </c>
      <c r="H60" s="407">
        <v>10800</v>
      </c>
      <c r="I60" s="408">
        <v>39600</v>
      </c>
      <c r="J60" s="407">
        <v>27720</v>
      </c>
      <c r="K60" s="407">
        <v>23760</v>
      </c>
      <c r="L60" s="409">
        <v>2.2000000000000002</v>
      </c>
      <c r="M60" s="410">
        <v>2.2000000000000002</v>
      </c>
      <c r="N60" s="410">
        <v>2.2000000000000002</v>
      </c>
    </row>
    <row r="61" spans="1:14" s="71" customFormat="1" ht="94.5" customHeight="1">
      <c r="A61" s="55">
        <v>58</v>
      </c>
      <c r="B61" s="55" t="s">
        <v>20</v>
      </c>
      <c r="C61" s="453" t="s">
        <v>6488</v>
      </c>
      <c r="D61" s="454"/>
      <c r="E61" s="455"/>
      <c r="F61" s="177">
        <v>7000</v>
      </c>
      <c r="G61" s="220">
        <v>4900</v>
      </c>
      <c r="H61" s="220">
        <v>4200</v>
      </c>
      <c r="I61" s="177">
        <v>15400.000000000002</v>
      </c>
      <c r="J61" s="220">
        <v>10780</v>
      </c>
      <c r="K61" s="220">
        <v>9240</v>
      </c>
      <c r="L61" s="391">
        <v>2.2000000000000002</v>
      </c>
      <c r="M61" s="391">
        <v>2.2000000000000002</v>
      </c>
      <c r="N61" s="391">
        <v>2.2000000000000002</v>
      </c>
    </row>
    <row r="62" spans="1:14" s="71" customFormat="1" ht="94.5" customHeight="1">
      <c r="A62" s="55">
        <v>59</v>
      </c>
      <c r="B62" s="55" t="s">
        <v>21</v>
      </c>
      <c r="C62" s="453" t="s">
        <v>6489</v>
      </c>
      <c r="D62" s="454"/>
      <c r="E62" s="455"/>
      <c r="F62" s="177">
        <v>4200</v>
      </c>
      <c r="G62" s="220">
        <v>2940</v>
      </c>
      <c r="H62" s="220">
        <v>2520</v>
      </c>
      <c r="I62" s="177">
        <v>9240</v>
      </c>
      <c r="J62" s="220">
        <v>6468</v>
      </c>
      <c r="K62" s="220">
        <v>5544</v>
      </c>
      <c r="L62" s="391">
        <v>2.2000000000000002</v>
      </c>
      <c r="M62" s="391">
        <v>2.2000000000000002</v>
      </c>
      <c r="N62" s="391">
        <v>2.2000000000000002</v>
      </c>
    </row>
    <row r="63" spans="1:14" s="71" customFormat="1" ht="94.5" customHeight="1">
      <c r="A63" s="55">
        <v>60</v>
      </c>
      <c r="B63" s="55" t="s">
        <v>22</v>
      </c>
      <c r="C63" s="453" t="s">
        <v>6490</v>
      </c>
      <c r="D63" s="454"/>
      <c r="E63" s="455"/>
      <c r="F63" s="177">
        <v>3300</v>
      </c>
      <c r="G63" s="220">
        <v>2310</v>
      </c>
      <c r="H63" s="220">
        <v>1980</v>
      </c>
      <c r="I63" s="177">
        <v>7260.0000000000009</v>
      </c>
      <c r="J63" s="220">
        <v>5082</v>
      </c>
      <c r="K63" s="220">
        <v>4356</v>
      </c>
      <c r="L63" s="391">
        <v>2.2000000000000002</v>
      </c>
      <c r="M63" s="391">
        <v>2.2000000000000002</v>
      </c>
      <c r="N63" s="391">
        <v>2.2000000000000002</v>
      </c>
    </row>
    <row r="64" spans="1:14" s="71" customFormat="1" ht="94.5" customHeight="1">
      <c r="A64" s="55">
        <v>61</v>
      </c>
      <c r="B64" s="55" t="s">
        <v>92</v>
      </c>
      <c r="C64" s="453" t="s">
        <v>6491</v>
      </c>
      <c r="D64" s="454"/>
      <c r="E64" s="455"/>
      <c r="F64" s="177">
        <v>7000</v>
      </c>
      <c r="G64" s="220">
        <v>4900</v>
      </c>
      <c r="H64" s="220">
        <v>4200</v>
      </c>
      <c r="I64" s="177">
        <v>12320.000000000002</v>
      </c>
      <c r="J64" s="220">
        <v>8624</v>
      </c>
      <c r="K64" s="220">
        <v>7392.0000000000009</v>
      </c>
      <c r="L64" s="391">
        <v>1.7600000000000002</v>
      </c>
      <c r="M64" s="391">
        <v>1.76</v>
      </c>
      <c r="N64" s="391">
        <v>1.7600000000000002</v>
      </c>
    </row>
    <row r="65" spans="1:14" s="71" customFormat="1" ht="94.5" customHeight="1">
      <c r="A65" s="55">
        <v>62</v>
      </c>
      <c r="B65" s="55" t="s">
        <v>93</v>
      </c>
      <c r="C65" s="453" t="s">
        <v>6492</v>
      </c>
      <c r="D65" s="454"/>
      <c r="E65" s="455"/>
      <c r="F65" s="177">
        <v>4200</v>
      </c>
      <c r="G65" s="220">
        <v>2940</v>
      </c>
      <c r="H65" s="220">
        <v>2520</v>
      </c>
      <c r="I65" s="177">
        <v>7392</v>
      </c>
      <c r="J65" s="220">
        <v>5174.3999999999996</v>
      </c>
      <c r="K65" s="220">
        <v>4435.2</v>
      </c>
      <c r="L65" s="391">
        <v>1.76</v>
      </c>
      <c r="M65" s="391">
        <v>1.7599999999999998</v>
      </c>
      <c r="N65" s="391">
        <v>1.76</v>
      </c>
    </row>
    <row r="66" spans="1:14" s="71" customFormat="1" ht="94.5" customHeight="1">
      <c r="A66" s="55">
        <v>63</v>
      </c>
      <c r="B66" s="55" t="s">
        <v>94</v>
      </c>
      <c r="C66" s="453" t="s">
        <v>6493</v>
      </c>
      <c r="D66" s="454"/>
      <c r="E66" s="455"/>
      <c r="F66" s="177">
        <v>3300</v>
      </c>
      <c r="G66" s="220">
        <v>2310</v>
      </c>
      <c r="H66" s="220">
        <v>1980</v>
      </c>
      <c r="I66" s="177">
        <v>5808.0000000000009</v>
      </c>
      <c r="J66" s="220">
        <v>4065.6000000000004</v>
      </c>
      <c r="K66" s="220">
        <v>3484.8000000000006</v>
      </c>
      <c r="L66" s="391">
        <v>1.7600000000000002</v>
      </c>
      <c r="M66" s="391">
        <v>1.7600000000000002</v>
      </c>
      <c r="N66" s="391">
        <v>1.7600000000000002</v>
      </c>
    </row>
    <row r="67" spans="1:14" s="18" customFormat="1" ht="31.5">
      <c r="A67" s="55">
        <v>64</v>
      </c>
      <c r="B67" s="55" t="s">
        <v>4858</v>
      </c>
      <c r="C67" s="56" t="s">
        <v>4853</v>
      </c>
      <c r="D67" s="56" t="s">
        <v>6406</v>
      </c>
      <c r="E67" s="56">
        <v>0</v>
      </c>
      <c r="F67" s="406">
        <v>13000</v>
      </c>
      <c r="G67" s="407">
        <v>9100</v>
      </c>
      <c r="H67" s="407">
        <v>7800</v>
      </c>
      <c r="I67" s="408">
        <v>31200</v>
      </c>
      <c r="J67" s="407">
        <v>21840</v>
      </c>
      <c r="K67" s="407">
        <v>18720</v>
      </c>
      <c r="L67" s="409">
        <v>2.4</v>
      </c>
      <c r="M67" s="410">
        <v>2.4</v>
      </c>
      <c r="N67" s="410">
        <v>2.4</v>
      </c>
    </row>
    <row r="68" spans="1:14" s="18" customFormat="1" ht="94.5" customHeight="1">
      <c r="A68" s="55">
        <v>65</v>
      </c>
      <c r="B68" s="55" t="s">
        <v>20</v>
      </c>
      <c r="C68" s="453" t="s">
        <v>6494</v>
      </c>
      <c r="D68" s="454"/>
      <c r="E68" s="455"/>
      <c r="F68" s="177">
        <v>7000</v>
      </c>
      <c r="G68" s="220">
        <v>4900</v>
      </c>
      <c r="H68" s="220">
        <v>4200</v>
      </c>
      <c r="I68" s="177">
        <v>16800</v>
      </c>
      <c r="J68" s="220">
        <v>11760</v>
      </c>
      <c r="K68" s="220">
        <v>10080</v>
      </c>
      <c r="L68" s="391">
        <v>2.4</v>
      </c>
      <c r="M68" s="391">
        <v>2.4</v>
      </c>
      <c r="N68" s="391">
        <v>2.4</v>
      </c>
    </row>
    <row r="69" spans="1:14" s="18" customFormat="1" ht="94.5" customHeight="1">
      <c r="A69" s="55">
        <v>66</v>
      </c>
      <c r="B69" s="55" t="s">
        <v>21</v>
      </c>
      <c r="C69" s="453" t="s">
        <v>6495</v>
      </c>
      <c r="D69" s="454"/>
      <c r="E69" s="455"/>
      <c r="F69" s="177">
        <v>3500</v>
      </c>
      <c r="G69" s="220">
        <v>2450</v>
      </c>
      <c r="H69" s="220">
        <v>2100</v>
      </c>
      <c r="I69" s="177">
        <v>8400</v>
      </c>
      <c r="J69" s="220">
        <v>5880</v>
      </c>
      <c r="K69" s="220">
        <v>5040</v>
      </c>
      <c r="L69" s="391">
        <v>2.4</v>
      </c>
      <c r="M69" s="391">
        <v>2.4</v>
      </c>
      <c r="N69" s="391">
        <v>2.4</v>
      </c>
    </row>
    <row r="70" spans="1:14" s="18" customFormat="1" ht="94.5" customHeight="1">
      <c r="A70" s="55">
        <v>67</v>
      </c>
      <c r="B70" s="55" t="s">
        <v>22</v>
      </c>
      <c r="C70" s="453" t="s">
        <v>6496</v>
      </c>
      <c r="D70" s="454"/>
      <c r="E70" s="455"/>
      <c r="F70" s="177">
        <v>2600</v>
      </c>
      <c r="G70" s="220">
        <v>1819.9999999999998</v>
      </c>
      <c r="H70" s="220">
        <v>1560</v>
      </c>
      <c r="I70" s="177">
        <v>6240</v>
      </c>
      <c r="J70" s="220">
        <v>4368</v>
      </c>
      <c r="K70" s="220">
        <v>3744</v>
      </c>
      <c r="L70" s="391">
        <v>2.4</v>
      </c>
      <c r="M70" s="391">
        <v>2.4000000000000004</v>
      </c>
      <c r="N70" s="391">
        <v>2.4</v>
      </c>
    </row>
    <row r="71" spans="1:14" s="18" customFormat="1" ht="94.5" customHeight="1">
      <c r="A71" s="55">
        <v>68</v>
      </c>
      <c r="B71" s="55" t="s">
        <v>92</v>
      </c>
      <c r="C71" s="453" t="s">
        <v>6497</v>
      </c>
      <c r="D71" s="454"/>
      <c r="E71" s="455"/>
      <c r="F71" s="177">
        <v>7000</v>
      </c>
      <c r="G71" s="220">
        <v>4900</v>
      </c>
      <c r="H71" s="220">
        <v>4200</v>
      </c>
      <c r="I71" s="177">
        <v>13440</v>
      </c>
      <c r="J71" s="220">
        <v>9408</v>
      </c>
      <c r="K71" s="220">
        <v>8064</v>
      </c>
      <c r="L71" s="391">
        <v>1.92</v>
      </c>
      <c r="M71" s="391">
        <v>1.92</v>
      </c>
      <c r="N71" s="391">
        <v>1.92</v>
      </c>
    </row>
    <row r="72" spans="1:14" s="18" customFormat="1" ht="94.5" customHeight="1">
      <c r="A72" s="55">
        <v>69</v>
      </c>
      <c r="B72" s="55" t="s">
        <v>93</v>
      </c>
      <c r="C72" s="453" t="s">
        <v>6498</v>
      </c>
      <c r="D72" s="454"/>
      <c r="E72" s="455"/>
      <c r="F72" s="177">
        <v>3500</v>
      </c>
      <c r="G72" s="220">
        <v>2450</v>
      </c>
      <c r="H72" s="220">
        <v>2100</v>
      </c>
      <c r="I72" s="177">
        <v>6720</v>
      </c>
      <c r="J72" s="220">
        <v>4704</v>
      </c>
      <c r="K72" s="220">
        <v>4032</v>
      </c>
      <c r="L72" s="391">
        <v>1.92</v>
      </c>
      <c r="M72" s="391">
        <v>1.92</v>
      </c>
      <c r="N72" s="391">
        <v>1.92</v>
      </c>
    </row>
    <row r="73" spans="1:14" s="18" customFormat="1" ht="94.5" customHeight="1">
      <c r="A73" s="55">
        <v>70</v>
      </c>
      <c r="B73" s="55" t="s">
        <v>94</v>
      </c>
      <c r="C73" s="453" t="s">
        <v>6499</v>
      </c>
      <c r="D73" s="454"/>
      <c r="E73" s="455"/>
      <c r="F73" s="177">
        <v>2600</v>
      </c>
      <c r="G73" s="220">
        <v>1819.9999999999998</v>
      </c>
      <c r="H73" s="220">
        <v>1560</v>
      </c>
      <c r="I73" s="177">
        <v>4992</v>
      </c>
      <c r="J73" s="220">
        <v>3494.3999999999996</v>
      </c>
      <c r="K73" s="220">
        <v>2995.2</v>
      </c>
      <c r="L73" s="391">
        <v>1.92</v>
      </c>
      <c r="M73" s="391">
        <v>1.9200000000000002</v>
      </c>
      <c r="N73" s="391">
        <v>1.92</v>
      </c>
    </row>
    <row r="74" spans="1:14" s="18" customFormat="1" ht="31.5">
      <c r="A74" s="55">
        <v>71</v>
      </c>
      <c r="B74" s="55" t="s">
        <v>4865</v>
      </c>
      <c r="C74" s="56" t="s">
        <v>6407</v>
      </c>
      <c r="D74" s="56" t="s">
        <v>4870</v>
      </c>
      <c r="E74" s="56" t="s">
        <v>4871</v>
      </c>
      <c r="F74" s="406">
        <v>21000</v>
      </c>
      <c r="G74" s="407">
        <v>14699.999999999998</v>
      </c>
      <c r="H74" s="407">
        <v>12600</v>
      </c>
      <c r="I74" s="408">
        <v>36750</v>
      </c>
      <c r="J74" s="407">
        <v>25725</v>
      </c>
      <c r="K74" s="407">
        <v>22050</v>
      </c>
      <c r="L74" s="409">
        <v>1.75</v>
      </c>
      <c r="M74" s="410">
        <v>1.7500000000000002</v>
      </c>
      <c r="N74" s="410">
        <v>1.75</v>
      </c>
    </row>
    <row r="75" spans="1:14" s="18" customFormat="1" ht="94.5" customHeight="1">
      <c r="A75" s="55">
        <v>72</v>
      </c>
      <c r="B75" s="55" t="s">
        <v>20</v>
      </c>
      <c r="C75" s="453" t="s">
        <v>6500</v>
      </c>
      <c r="D75" s="454"/>
      <c r="E75" s="455"/>
      <c r="F75" s="177">
        <v>10000</v>
      </c>
      <c r="G75" s="220">
        <v>7000</v>
      </c>
      <c r="H75" s="220">
        <v>6000</v>
      </c>
      <c r="I75" s="177">
        <v>17500</v>
      </c>
      <c r="J75" s="220">
        <v>12250</v>
      </c>
      <c r="K75" s="220">
        <v>10500</v>
      </c>
      <c r="L75" s="391">
        <v>1.75</v>
      </c>
      <c r="M75" s="391">
        <v>1.75</v>
      </c>
      <c r="N75" s="391">
        <v>1.75</v>
      </c>
    </row>
    <row r="76" spans="1:14" s="18" customFormat="1" ht="94.5" customHeight="1">
      <c r="A76" s="55">
        <v>73</v>
      </c>
      <c r="B76" s="55" t="s">
        <v>21</v>
      </c>
      <c r="C76" s="453" t="s">
        <v>6501</v>
      </c>
      <c r="D76" s="454"/>
      <c r="E76" s="455"/>
      <c r="F76" s="177">
        <v>6000</v>
      </c>
      <c r="G76" s="220">
        <v>4200</v>
      </c>
      <c r="H76" s="220">
        <v>3600</v>
      </c>
      <c r="I76" s="177">
        <v>10500</v>
      </c>
      <c r="J76" s="220">
        <v>7349.9999999999991</v>
      </c>
      <c r="K76" s="220">
        <v>6300</v>
      </c>
      <c r="L76" s="391">
        <v>1.75</v>
      </c>
      <c r="M76" s="391">
        <v>1.7499999999999998</v>
      </c>
      <c r="N76" s="391">
        <v>1.75</v>
      </c>
    </row>
    <row r="77" spans="1:14" s="18" customFormat="1" ht="94.5" customHeight="1">
      <c r="A77" s="55">
        <v>74</v>
      </c>
      <c r="B77" s="55" t="s">
        <v>22</v>
      </c>
      <c r="C77" s="453" t="s">
        <v>6502</v>
      </c>
      <c r="D77" s="454"/>
      <c r="E77" s="455"/>
      <c r="F77" s="177">
        <v>3900</v>
      </c>
      <c r="G77" s="220">
        <v>2730</v>
      </c>
      <c r="H77" s="220">
        <v>2340</v>
      </c>
      <c r="I77" s="177">
        <v>6825</v>
      </c>
      <c r="J77" s="220">
        <v>4777.5</v>
      </c>
      <c r="K77" s="220">
        <v>4095</v>
      </c>
      <c r="L77" s="391">
        <v>1.75</v>
      </c>
      <c r="M77" s="391">
        <v>1.75</v>
      </c>
      <c r="N77" s="391">
        <v>1.75</v>
      </c>
    </row>
    <row r="78" spans="1:14" s="18" customFormat="1" ht="94.5" customHeight="1">
      <c r="A78" s="55">
        <v>75</v>
      </c>
      <c r="B78" s="55" t="s">
        <v>92</v>
      </c>
      <c r="C78" s="453" t="s">
        <v>6503</v>
      </c>
      <c r="D78" s="454"/>
      <c r="E78" s="455"/>
      <c r="F78" s="177">
        <v>10000</v>
      </c>
      <c r="G78" s="220">
        <v>7000</v>
      </c>
      <c r="H78" s="220">
        <v>6000</v>
      </c>
      <c r="I78" s="177">
        <v>14000</v>
      </c>
      <c r="J78" s="220">
        <v>9800</v>
      </c>
      <c r="K78" s="220">
        <v>8400</v>
      </c>
      <c r="L78" s="391">
        <v>1.4</v>
      </c>
      <c r="M78" s="391">
        <v>1.4</v>
      </c>
      <c r="N78" s="391">
        <v>1.4</v>
      </c>
    </row>
    <row r="79" spans="1:14" s="18" customFormat="1" ht="94.5" customHeight="1">
      <c r="A79" s="55">
        <v>76</v>
      </c>
      <c r="B79" s="55" t="s">
        <v>93</v>
      </c>
      <c r="C79" s="453" t="s">
        <v>6504</v>
      </c>
      <c r="D79" s="454"/>
      <c r="E79" s="455"/>
      <c r="F79" s="177">
        <v>6000</v>
      </c>
      <c r="G79" s="220">
        <v>4200</v>
      </c>
      <c r="H79" s="220">
        <v>3600</v>
      </c>
      <c r="I79" s="177">
        <v>8400</v>
      </c>
      <c r="J79" s="220">
        <v>5880</v>
      </c>
      <c r="K79" s="220">
        <v>5040</v>
      </c>
      <c r="L79" s="391">
        <v>1.4</v>
      </c>
      <c r="M79" s="391">
        <v>1.4</v>
      </c>
      <c r="N79" s="391">
        <v>1.4</v>
      </c>
    </row>
    <row r="80" spans="1:14" s="18" customFormat="1" ht="94.5" customHeight="1">
      <c r="A80" s="55">
        <v>77</v>
      </c>
      <c r="B80" s="55" t="s">
        <v>94</v>
      </c>
      <c r="C80" s="453" t="s">
        <v>6505</v>
      </c>
      <c r="D80" s="454"/>
      <c r="E80" s="455"/>
      <c r="F80" s="177">
        <v>3900</v>
      </c>
      <c r="G80" s="220">
        <v>2730</v>
      </c>
      <c r="H80" s="220">
        <v>2340</v>
      </c>
      <c r="I80" s="177">
        <v>5460</v>
      </c>
      <c r="J80" s="220">
        <v>3821.9999999999995</v>
      </c>
      <c r="K80" s="220">
        <v>3276</v>
      </c>
      <c r="L80" s="391">
        <v>1.4</v>
      </c>
      <c r="M80" s="391">
        <v>1.4</v>
      </c>
      <c r="N80" s="391">
        <v>1.4</v>
      </c>
    </row>
    <row r="81" spans="1:14" s="18" customFormat="1" ht="31.5">
      <c r="A81" s="55">
        <v>78</v>
      </c>
      <c r="B81" s="55" t="s">
        <v>4893</v>
      </c>
      <c r="C81" s="56" t="s">
        <v>6409</v>
      </c>
      <c r="D81" s="56" t="s">
        <v>6408</v>
      </c>
      <c r="E81" s="56" t="s">
        <v>371</v>
      </c>
      <c r="F81" s="406">
        <v>27000</v>
      </c>
      <c r="G81" s="407">
        <v>18900</v>
      </c>
      <c r="H81" s="407">
        <v>16200</v>
      </c>
      <c r="I81" s="408">
        <v>36450</v>
      </c>
      <c r="J81" s="407">
        <v>25515</v>
      </c>
      <c r="K81" s="407">
        <v>21870</v>
      </c>
      <c r="L81" s="409">
        <v>1.35</v>
      </c>
      <c r="M81" s="410">
        <v>1.35</v>
      </c>
      <c r="N81" s="410">
        <v>1.35</v>
      </c>
    </row>
    <row r="82" spans="1:14" s="18" customFormat="1" ht="94.5" customHeight="1">
      <c r="A82" s="55">
        <v>79</v>
      </c>
      <c r="B82" s="55" t="s">
        <v>20</v>
      </c>
      <c r="C82" s="453" t="s">
        <v>6506</v>
      </c>
      <c r="D82" s="454"/>
      <c r="E82" s="455"/>
      <c r="F82" s="177">
        <v>12000</v>
      </c>
      <c r="G82" s="220">
        <v>8400</v>
      </c>
      <c r="H82" s="220">
        <v>7200</v>
      </c>
      <c r="I82" s="177">
        <v>16200.000000000002</v>
      </c>
      <c r="J82" s="220">
        <v>11340</v>
      </c>
      <c r="K82" s="220">
        <v>9720</v>
      </c>
      <c r="L82" s="391">
        <v>1.35</v>
      </c>
      <c r="M82" s="391">
        <v>1.35</v>
      </c>
      <c r="N82" s="391">
        <v>1.35</v>
      </c>
    </row>
    <row r="83" spans="1:14" s="18" customFormat="1" ht="94.5" customHeight="1">
      <c r="A83" s="55">
        <v>80</v>
      </c>
      <c r="B83" s="55" t="s">
        <v>21</v>
      </c>
      <c r="C83" s="453" t="s">
        <v>6507</v>
      </c>
      <c r="D83" s="454"/>
      <c r="E83" s="455"/>
      <c r="F83" s="177">
        <v>6500</v>
      </c>
      <c r="G83" s="220">
        <v>4550</v>
      </c>
      <c r="H83" s="220">
        <v>3900</v>
      </c>
      <c r="I83" s="177">
        <v>8775</v>
      </c>
      <c r="J83" s="220">
        <v>6142.5</v>
      </c>
      <c r="K83" s="220">
        <v>5265</v>
      </c>
      <c r="L83" s="391">
        <v>1.35</v>
      </c>
      <c r="M83" s="391">
        <v>1.35</v>
      </c>
      <c r="N83" s="391">
        <v>1.35</v>
      </c>
    </row>
    <row r="84" spans="1:14" s="18" customFormat="1" ht="94.5" customHeight="1">
      <c r="A84" s="55">
        <v>81</v>
      </c>
      <c r="B84" s="55" t="s">
        <v>22</v>
      </c>
      <c r="C84" s="453" t="s">
        <v>6508</v>
      </c>
      <c r="D84" s="454"/>
      <c r="E84" s="455"/>
      <c r="F84" s="177">
        <v>4500</v>
      </c>
      <c r="G84" s="220">
        <v>3150</v>
      </c>
      <c r="H84" s="220">
        <v>2700</v>
      </c>
      <c r="I84" s="177">
        <v>6075</v>
      </c>
      <c r="J84" s="220">
        <v>4252.5</v>
      </c>
      <c r="K84" s="220">
        <v>3645</v>
      </c>
      <c r="L84" s="391">
        <v>1.35</v>
      </c>
      <c r="M84" s="391">
        <v>1.35</v>
      </c>
      <c r="N84" s="391">
        <v>1.35</v>
      </c>
    </row>
    <row r="85" spans="1:14" s="18" customFormat="1" ht="94.5" customHeight="1">
      <c r="A85" s="55">
        <v>82</v>
      </c>
      <c r="B85" s="55" t="s">
        <v>92</v>
      </c>
      <c r="C85" s="453" t="s">
        <v>6509</v>
      </c>
      <c r="D85" s="454"/>
      <c r="E85" s="455"/>
      <c r="F85" s="177">
        <v>12000</v>
      </c>
      <c r="G85" s="220">
        <v>8400</v>
      </c>
      <c r="H85" s="220">
        <v>7200</v>
      </c>
      <c r="I85" s="177">
        <v>12960.000000000002</v>
      </c>
      <c r="J85" s="220">
        <v>9072</v>
      </c>
      <c r="K85" s="220">
        <v>7776.0000000000009</v>
      </c>
      <c r="L85" s="391">
        <v>1.08</v>
      </c>
      <c r="M85" s="391">
        <v>1.08</v>
      </c>
      <c r="N85" s="391">
        <v>1.08</v>
      </c>
    </row>
    <row r="86" spans="1:14" s="18" customFormat="1" ht="94.5" customHeight="1">
      <c r="A86" s="55">
        <v>83</v>
      </c>
      <c r="B86" s="55" t="s">
        <v>93</v>
      </c>
      <c r="C86" s="453" t="s">
        <v>6510</v>
      </c>
      <c r="D86" s="454"/>
      <c r="E86" s="455"/>
      <c r="F86" s="177">
        <v>6500</v>
      </c>
      <c r="G86" s="220">
        <v>4550</v>
      </c>
      <c r="H86" s="220">
        <v>3900</v>
      </c>
      <c r="I86" s="177">
        <v>7020</v>
      </c>
      <c r="J86" s="220">
        <v>4914</v>
      </c>
      <c r="K86" s="220">
        <v>4212</v>
      </c>
      <c r="L86" s="391">
        <v>1.08</v>
      </c>
      <c r="M86" s="391">
        <v>1.08</v>
      </c>
      <c r="N86" s="391">
        <v>1.08</v>
      </c>
    </row>
    <row r="87" spans="1:14" s="18" customFormat="1" ht="94.5" customHeight="1">
      <c r="A87" s="55">
        <v>84</v>
      </c>
      <c r="B87" s="55" t="s">
        <v>94</v>
      </c>
      <c r="C87" s="453" t="s">
        <v>6511</v>
      </c>
      <c r="D87" s="454"/>
      <c r="E87" s="455"/>
      <c r="F87" s="177">
        <v>4500</v>
      </c>
      <c r="G87" s="220">
        <v>3150</v>
      </c>
      <c r="H87" s="220">
        <v>2700</v>
      </c>
      <c r="I87" s="177">
        <v>4860</v>
      </c>
      <c r="J87" s="220">
        <v>3402</v>
      </c>
      <c r="K87" s="220">
        <v>2916</v>
      </c>
      <c r="L87" s="391">
        <v>1.08</v>
      </c>
      <c r="M87" s="391">
        <v>1.08</v>
      </c>
      <c r="N87" s="391">
        <v>1.08</v>
      </c>
    </row>
    <row r="88" spans="1:14" s="18" customFormat="1" ht="31.5">
      <c r="A88" s="55">
        <v>85</v>
      </c>
      <c r="B88" s="55" t="s">
        <v>4902</v>
      </c>
      <c r="C88" s="56" t="s">
        <v>5413</v>
      </c>
      <c r="D88" s="56" t="s">
        <v>6410</v>
      </c>
      <c r="E88" s="56" t="s">
        <v>6411</v>
      </c>
      <c r="F88" s="406">
        <v>10000</v>
      </c>
      <c r="G88" s="407">
        <v>7000</v>
      </c>
      <c r="H88" s="407">
        <v>6000</v>
      </c>
      <c r="I88" s="408">
        <v>17993.466864428301</v>
      </c>
      <c r="J88" s="407">
        <v>12595.426805099811</v>
      </c>
      <c r="K88" s="407">
        <v>10796.080118656981</v>
      </c>
      <c r="L88" s="409">
        <v>1.79934668644283</v>
      </c>
      <c r="M88" s="410">
        <v>1.79934668644283</v>
      </c>
      <c r="N88" s="410">
        <v>1.79934668644283</v>
      </c>
    </row>
    <row r="89" spans="1:14" s="18" customFormat="1" ht="94.5" customHeight="1">
      <c r="A89" s="55">
        <v>86</v>
      </c>
      <c r="B89" s="55" t="s">
        <v>20</v>
      </c>
      <c r="C89" s="453" t="s">
        <v>6512</v>
      </c>
      <c r="D89" s="454"/>
      <c r="E89" s="455"/>
      <c r="F89" s="177">
        <v>5000</v>
      </c>
      <c r="G89" s="220">
        <v>3500</v>
      </c>
      <c r="H89" s="220">
        <v>3000</v>
      </c>
      <c r="I89" s="177">
        <v>8996.7334322141505</v>
      </c>
      <c r="J89" s="220">
        <v>6297.7134025499054</v>
      </c>
      <c r="K89" s="220">
        <v>5398.0400593284903</v>
      </c>
      <c r="L89" s="391">
        <v>1.79934668644283</v>
      </c>
      <c r="M89" s="391">
        <v>1.79934668644283</v>
      </c>
      <c r="N89" s="391">
        <v>1.79934668644283</v>
      </c>
    </row>
    <row r="90" spans="1:14" s="18" customFormat="1" ht="94.5" customHeight="1">
      <c r="A90" s="55">
        <v>87</v>
      </c>
      <c r="B90" s="55" t="s">
        <v>21</v>
      </c>
      <c r="C90" s="453" t="s">
        <v>6513</v>
      </c>
      <c r="D90" s="454"/>
      <c r="E90" s="455"/>
      <c r="F90" s="177">
        <v>3600</v>
      </c>
      <c r="G90" s="220">
        <v>2520</v>
      </c>
      <c r="H90" s="220">
        <v>2160</v>
      </c>
      <c r="I90" s="177">
        <v>6477.6480711941886</v>
      </c>
      <c r="J90" s="220">
        <v>4534.3536498359317</v>
      </c>
      <c r="K90" s="220">
        <v>3886.5888427165128</v>
      </c>
      <c r="L90" s="391">
        <v>1.7993466864428302</v>
      </c>
      <c r="M90" s="391">
        <v>1.79934668644283</v>
      </c>
      <c r="N90" s="391">
        <v>1.79934668644283</v>
      </c>
    </row>
    <row r="91" spans="1:14" s="18" customFormat="1" ht="94.5" customHeight="1">
      <c r="A91" s="55">
        <v>88</v>
      </c>
      <c r="B91" s="55" t="s">
        <v>22</v>
      </c>
      <c r="C91" s="453" t="s">
        <v>6514</v>
      </c>
      <c r="D91" s="454"/>
      <c r="E91" s="455"/>
      <c r="F91" s="177">
        <v>2300</v>
      </c>
      <c r="G91" s="220">
        <v>1610</v>
      </c>
      <c r="H91" s="220">
        <v>1380</v>
      </c>
      <c r="I91" s="177">
        <v>4138.4973788185098</v>
      </c>
      <c r="J91" s="220">
        <v>2896.9481651729566</v>
      </c>
      <c r="K91" s="220">
        <v>2483.098427291106</v>
      </c>
      <c r="L91" s="391">
        <v>1.7993466864428302</v>
      </c>
      <c r="M91" s="391">
        <v>1.7993466864428302</v>
      </c>
      <c r="N91" s="391">
        <v>1.7993466864428305</v>
      </c>
    </row>
    <row r="92" spans="1:14" s="18" customFormat="1" ht="94.5" customHeight="1">
      <c r="A92" s="55">
        <v>89</v>
      </c>
      <c r="B92" s="55" t="s">
        <v>92</v>
      </c>
      <c r="C92" s="453" t="s">
        <v>6515</v>
      </c>
      <c r="D92" s="454"/>
      <c r="E92" s="455"/>
      <c r="F92" s="177">
        <v>5000</v>
      </c>
      <c r="G92" s="220">
        <v>3500</v>
      </c>
      <c r="H92" s="220">
        <v>3000</v>
      </c>
      <c r="I92" s="177">
        <v>7197.3867457713204</v>
      </c>
      <c r="J92" s="220">
        <v>5038.1707220399239</v>
      </c>
      <c r="K92" s="220">
        <v>4318.4320474627921</v>
      </c>
      <c r="L92" s="391">
        <v>1.4394773491542641</v>
      </c>
      <c r="M92" s="391">
        <v>1.4394773491542641</v>
      </c>
      <c r="N92" s="391">
        <v>1.4394773491542641</v>
      </c>
    </row>
    <row r="93" spans="1:14" s="18" customFormat="1" ht="94.5" customHeight="1">
      <c r="A93" s="55">
        <v>90</v>
      </c>
      <c r="B93" s="55" t="s">
        <v>93</v>
      </c>
      <c r="C93" s="453" t="s">
        <v>6516</v>
      </c>
      <c r="D93" s="454"/>
      <c r="E93" s="455"/>
      <c r="F93" s="177">
        <v>3600</v>
      </c>
      <c r="G93" s="220">
        <v>2520</v>
      </c>
      <c r="H93" s="220">
        <v>2160</v>
      </c>
      <c r="I93" s="177">
        <v>5182.1184569553516</v>
      </c>
      <c r="J93" s="220">
        <v>3627.4829198687457</v>
      </c>
      <c r="K93" s="220">
        <v>3109.2710741732108</v>
      </c>
      <c r="L93" s="391">
        <v>1.4394773491542643</v>
      </c>
      <c r="M93" s="391">
        <v>1.4394773491542643</v>
      </c>
      <c r="N93" s="391">
        <v>1.4394773491542643</v>
      </c>
    </row>
    <row r="94" spans="1:14" s="18" customFormat="1" ht="94.5" customHeight="1">
      <c r="A94" s="55">
        <v>91</v>
      </c>
      <c r="B94" s="55" t="s">
        <v>94</v>
      </c>
      <c r="C94" s="453" t="s">
        <v>6517</v>
      </c>
      <c r="D94" s="454"/>
      <c r="E94" s="455"/>
      <c r="F94" s="177">
        <v>2300</v>
      </c>
      <c r="G94" s="220">
        <v>1610</v>
      </c>
      <c r="H94" s="220">
        <v>1380</v>
      </c>
      <c r="I94" s="177">
        <v>3310.7979030548081</v>
      </c>
      <c r="J94" s="220">
        <v>2317.5585321383655</v>
      </c>
      <c r="K94" s="220">
        <v>1986.4787418328847</v>
      </c>
      <c r="L94" s="391">
        <v>1.4394773491542643</v>
      </c>
      <c r="M94" s="391">
        <v>1.4394773491542643</v>
      </c>
      <c r="N94" s="391">
        <v>1.4394773491542643</v>
      </c>
    </row>
    <row r="95" spans="1:14" s="18" customFormat="1" ht="31.5">
      <c r="A95" s="55">
        <v>92</v>
      </c>
      <c r="B95" s="55" t="s">
        <v>4905</v>
      </c>
      <c r="C95" s="56" t="s">
        <v>5413</v>
      </c>
      <c r="D95" s="56" t="s">
        <v>6411</v>
      </c>
      <c r="E95" s="56" t="s">
        <v>6412</v>
      </c>
      <c r="F95" s="406">
        <v>7000</v>
      </c>
      <c r="G95" s="407">
        <v>4900</v>
      </c>
      <c r="H95" s="407">
        <v>4200</v>
      </c>
      <c r="I95" s="408">
        <v>14000</v>
      </c>
      <c r="J95" s="407">
        <v>9800</v>
      </c>
      <c r="K95" s="407">
        <v>8400</v>
      </c>
      <c r="L95" s="409">
        <v>2</v>
      </c>
      <c r="M95" s="410">
        <v>2</v>
      </c>
      <c r="N95" s="410">
        <v>2</v>
      </c>
    </row>
    <row r="96" spans="1:14" s="18" customFormat="1" ht="94.5" customHeight="1">
      <c r="A96" s="55">
        <v>93</v>
      </c>
      <c r="B96" s="55" t="s">
        <v>20</v>
      </c>
      <c r="C96" s="453" t="s">
        <v>6518</v>
      </c>
      <c r="D96" s="454"/>
      <c r="E96" s="455"/>
      <c r="F96" s="177">
        <v>4000</v>
      </c>
      <c r="G96" s="220">
        <v>2800</v>
      </c>
      <c r="H96" s="220">
        <v>2400</v>
      </c>
      <c r="I96" s="177">
        <v>8000</v>
      </c>
      <c r="J96" s="220">
        <v>5600</v>
      </c>
      <c r="K96" s="220">
        <v>4800</v>
      </c>
      <c r="L96" s="391">
        <v>2</v>
      </c>
      <c r="M96" s="391">
        <v>2</v>
      </c>
      <c r="N96" s="391">
        <v>2</v>
      </c>
    </row>
    <row r="97" spans="1:14" s="18" customFormat="1" ht="94.5" customHeight="1">
      <c r="A97" s="55">
        <v>94</v>
      </c>
      <c r="B97" s="55" t="s">
        <v>21</v>
      </c>
      <c r="C97" s="453" t="s">
        <v>6519</v>
      </c>
      <c r="D97" s="454"/>
      <c r="E97" s="455"/>
      <c r="F97" s="177">
        <v>2600</v>
      </c>
      <c r="G97" s="220">
        <v>1819.9999999999998</v>
      </c>
      <c r="H97" s="220">
        <v>1560</v>
      </c>
      <c r="I97" s="177">
        <v>5200</v>
      </c>
      <c r="J97" s="220">
        <v>3639.9999999999995</v>
      </c>
      <c r="K97" s="220">
        <v>3120</v>
      </c>
      <c r="L97" s="391">
        <v>2</v>
      </c>
      <c r="M97" s="391">
        <v>2</v>
      </c>
      <c r="N97" s="391">
        <v>2</v>
      </c>
    </row>
    <row r="98" spans="1:14" s="18" customFormat="1" ht="94.5" customHeight="1">
      <c r="A98" s="55">
        <v>95</v>
      </c>
      <c r="B98" s="55" t="s">
        <v>22</v>
      </c>
      <c r="C98" s="453" t="s">
        <v>6520</v>
      </c>
      <c r="D98" s="454"/>
      <c r="E98" s="455"/>
      <c r="F98" s="177">
        <v>1800</v>
      </c>
      <c r="G98" s="220">
        <v>1260</v>
      </c>
      <c r="H98" s="220">
        <v>1080</v>
      </c>
      <c r="I98" s="177">
        <v>3600</v>
      </c>
      <c r="J98" s="220">
        <v>2520</v>
      </c>
      <c r="K98" s="220">
        <v>2160</v>
      </c>
      <c r="L98" s="391">
        <v>2</v>
      </c>
      <c r="M98" s="391">
        <v>2</v>
      </c>
      <c r="N98" s="391">
        <v>2</v>
      </c>
    </row>
    <row r="99" spans="1:14" s="18" customFormat="1" ht="94.5" customHeight="1">
      <c r="A99" s="55">
        <v>96</v>
      </c>
      <c r="B99" s="55" t="s">
        <v>92</v>
      </c>
      <c r="C99" s="453" t="s">
        <v>6521</v>
      </c>
      <c r="D99" s="454"/>
      <c r="E99" s="455"/>
      <c r="F99" s="177">
        <v>4000</v>
      </c>
      <c r="G99" s="220">
        <v>2800</v>
      </c>
      <c r="H99" s="220">
        <v>2400</v>
      </c>
      <c r="I99" s="177">
        <v>6400</v>
      </c>
      <c r="J99" s="220">
        <v>4480</v>
      </c>
      <c r="K99" s="220">
        <v>3840</v>
      </c>
      <c r="L99" s="391">
        <v>1.6</v>
      </c>
      <c r="M99" s="391">
        <v>1.6</v>
      </c>
      <c r="N99" s="391">
        <v>1.6</v>
      </c>
    </row>
    <row r="100" spans="1:14" s="18" customFormat="1" ht="94.5" customHeight="1">
      <c r="A100" s="55">
        <v>97</v>
      </c>
      <c r="B100" s="55" t="s">
        <v>93</v>
      </c>
      <c r="C100" s="453" t="s">
        <v>6522</v>
      </c>
      <c r="D100" s="454"/>
      <c r="E100" s="455"/>
      <c r="F100" s="177">
        <v>2600</v>
      </c>
      <c r="G100" s="220">
        <v>1819.9999999999998</v>
      </c>
      <c r="H100" s="220">
        <v>1560</v>
      </c>
      <c r="I100" s="177">
        <v>4160</v>
      </c>
      <c r="J100" s="220">
        <v>2912</v>
      </c>
      <c r="K100" s="220">
        <v>2496</v>
      </c>
      <c r="L100" s="391">
        <v>1.6</v>
      </c>
      <c r="M100" s="391">
        <v>1.6000000000000003</v>
      </c>
      <c r="N100" s="391">
        <v>1.6</v>
      </c>
    </row>
    <row r="101" spans="1:14" s="18" customFormat="1" ht="94.5" customHeight="1">
      <c r="A101" s="55">
        <v>98</v>
      </c>
      <c r="B101" s="55" t="s">
        <v>94</v>
      </c>
      <c r="C101" s="453" t="s">
        <v>6523</v>
      </c>
      <c r="D101" s="454"/>
      <c r="E101" s="455"/>
      <c r="F101" s="177">
        <v>1800</v>
      </c>
      <c r="G101" s="220">
        <v>1260</v>
      </c>
      <c r="H101" s="220">
        <v>1080</v>
      </c>
      <c r="I101" s="177">
        <v>2880</v>
      </c>
      <c r="J101" s="220">
        <v>2015.9999999999998</v>
      </c>
      <c r="K101" s="220">
        <v>1728</v>
      </c>
      <c r="L101" s="391">
        <v>1.6</v>
      </c>
      <c r="M101" s="391">
        <v>1.5999999999999999</v>
      </c>
      <c r="N101" s="391">
        <v>1.6</v>
      </c>
    </row>
    <row r="102" spans="1:14" s="18" customFormat="1" ht="15.75">
      <c r="A102" s="55">
        <v>99</v>
      </c>
      <c r="B102" s="55" t="s">
        <v>4895</v>
      </c>
      <c r="C102" s="56" t="s">
        <v>1102</v>
      </c>
      <c r="D102" s="56" t="s">
        <v>371</v>
      </c>
      <c r="E102" s="56" t="s">
        <v>6414</v>
      </c>
      <c r="F102" s="406">
        <v>20000</v>
      </c>
      <c r="G102" s="407">
        <v>14000</v>
      </c>
      <c r="H102" s="407">
        <v>12000</v>
      </c>
      <c r="I102" s="408">
        <v>40000</v>
      </c>
      <c r="J102" s="407">
        <v>28000</v>
      </c>
      <c r="K102" s="407">
        <v>24000</v>
      </c>
      <c r="L102" s="409">
        <v>2</v>
      </c>
      <c r="M102" s="410">
        <v>2</v>
      </c>
      <c r="N102" s="410">
        <v>2</v>
      </c>
    </row>
    <row r="103" spans="1:14" s="18" customFormat="1" ht="94.5" customHeight="1">
      <c r="A103" s="55">
        <v>100</v>
      </c>
      <c r="B103" s="55" t="s">
        <v>20</v>
      </c>
      <c r="C103" s="453" t="s">
        <v>6524</v>
      </c>
      <c r="D103" s="454"/>
      <c r="E103" s="455"/>
      <c r="F103" s="177">
        <v>9000</v>
      </c>
      <c r="G103" s="220">
        <v>6300</v>
      </c>
      <c r="H103" s="220">
        <v>5400</v>
      </c>
      <c r="I103" s="177">
        <v>18000</v>
      </c>
      <c r="J103" s="220">
        <v>12600</v>
      </c>
      <c r="K103" s="220">
        <v>10800</v>
      </c>
      <c r="L103" s="391">
        <v>2</v>
      </c>
      <c r="M103" s="391">
        <v>2</v>
      </c>
      <c r="N103" s="391">
        <v>2</v>
      </c>
    </row>
    <row r="104" spans="1:14" s="18" customFormat="1" ht="94.5" customHeight="1">
      <c r="A104" s="55">
        <v>101</v>
      </c>
      <c r="B104" s="55" t="s">
        <v>21</v>
      </c>
      <c r="C104" s="453" t="s">
        <v>6525</v>
      </c>
      <c r="D104" s="454"/>
      <c r="E104" s="455"/>
      <c r="F104" s="177">
        <v>4200</v>
      </c>
      <c r="G104" s="220">
        <v>2940</v>
      </c>
      <c r="H104" s="220">
        <v>2520</v>
      </c>
      <c r="I104" s="177">
        <v>8400</v>
      </c>
      <c r="J104" s="220">
        <v>5880</v>
      </c>
      <c r="K104" s="220">
        <v>5040</v>
      </c>
      <c r="L104" s="391">
        <v>2</v>
      </c>
      <c r="M104" s="391">
        <v>2</v>
      </c>
      <c r="N104" s="391">
        <v>2</v>
      </c>
    </row>
    <row r="105" spans="1:14" s="18" customFormat="1" ht="94.5" customHeight="1">
      <c r="A105" s="55">
        <v>102</v>
      </c>
      <c r="B105" s="55" t="s">
        <v>22</v>
      </c>
      <c r="C105" s="453" t="s">
        <v>6526</v>
      </c>
      <c r="D105" s="454"/>
      <c r="E105" s="455"/>
      <c r="F105" s="177">
        <v>3300</v>
      </c>
      <c r="G105" s="220">
        <v>2310</v>
      </c>
      <c r="H105" s="220">
        <v>1980</v>
      </c>
      <c r="I105" s="177">
        <v>6600</v>
      </c>
      <c r="J105" s="220">
        <v>4620</v>
      </c>
      <c r="K105" s="220">
        <v>3960</v>
      </c>
      <c r="L105" s="391">
        <v>2</v>
      </c>
      <c r="M105" s="391">
        <v>2</v>
      </c>
      <c r="N105" s="391">
        <v>2</v>
      </c>
    </row>
    <row r="106" spans="1:14" s="18" customFormat="1" ht="94.5" customHeight="1">
      <c r="A106" s="55">
        <v>103</v>
      </c>
      <c r="B106" s="55" t="s">
        <v>92</v>
      </c>
      <c r="C106" s="453" t="s">
        <v>6527</v>
      </c>
      <c r="D106" s="454"/>
      <c r="E106" s="455"/>
      <c r="F106" s="177">
        <v>9000</v>
      </c>
      <c r="G106" s="220">
        <v>6300</v>
      </c>
      <c r="H106" s="220">
        <v>5400</v>
      </c>
      <c r="I106" s="177">
        <v>14400</v>
      </c>
      <c r="J106" s="220">
        <v>10080</v>
      </c>
      <c r="K106" s="220">
        <v>8640</v>
      </c>
      <c r="L106" s="391">
        <v>1.6</v>
      </c>
      <c r="M106" s="391">
        <v>1.6</v>
      </c>
      <c r="N106" s="391">
        <v>1.6</v>
      </c>
    </row>
    <row r="107" spans="1:14" s="18" customFormat="1" ht="94.5" customHeight="1">
      <c r="A107" s="55">
        <v>104</v>
      </c>
      <c r="B107" s="55" t="s">
        <v>93</v>
      </c>
      <c r="C107" s="453" t="s">
        <v>6528</v>
      </c>
      <c r="D107" s="454"/>
      <c r="E107" s="455"/>
      <c r="F107" s="177">
        <v>4200</v>
      </c>
      <c r="G107" s="220">
        <v>2940</v>
      </c>
      <c r="H107" s="220">
        <v>2520</v>
      </c>
      <c r="I107" s="177">
        <v>6720</v>
      </c>
      <c r="J107" s="220">
        <v>4704</v>
      </c>
      <c r="K107" s="220">
        <v>4032</v>
      </c>
      <c r="L107" s="391">
        <v>1.6</v>
      </c>
      <c r="M107" s="391">
        <v>1.6</v>
      </c>
      <c r="N107" s="391">
        <v>1.6</v>
      </c>
    </row>
    <row r="108" spans="1:14" s="18" customFormat="1" ht="94.5" customHeight="1">
      <c r="A108" s="55">
        <v>105</v>
      </c>
      <c r="B108" s="55" t="s">
        <v>94</v>
      </c>
      <c r="C108" s="453" t="s">
        <v>6529</v>
      </c>
      <c r="D108" s="454"/>
      <c r="E108" s="455"/>
      <c r="F108" s="177">
        <v>3300</v>
      </c>
      <c r="G108" s="220">
        <v>2310</v>
      </c>
      <c r="H108" s="220">
        <v>1980</v>
      </c>
      <c r="I108" s="177">
        <v>5280</v>
      </c>
      <c r="J108" s="220">
        <v>3695.9999999999995</v>
      </c>
      <c r="K108" s="220">
        <v>3168</v>
      </c>
      <c r="L108" s="391">
        <v>1.6</v>
      </c>
      <c r="M108" s="391">
        <v>1.5999999999999999</v>
      </c>
      <c r="N108" s="391">
        <v>1.6</v>
      </c>
    </row>
    <row r="109" spans="1:14" s="18" customFormat="1" ht="15.75">
      <c r="A109" s="55">
        <v>106</v>
      </c>
      <c r="B109" s="55" t="s">
        <v>4897</v>
      </c>
      <c r="C109" s="56" t="s">
        <v>4811</v>
      </c>
      <c r="D109" s="56" t="s">
        <v>371</v>
      </c>
      <c r="E109" s="56" t="s">
        <v>6415</v>
      </c>
      <c r="F109" s="406">
        <v>11000</v>
      </c>
      <c r="G109" s="407">
        <v>7699.9999999999991</v>
      </c>
      <c r="H109" s="407">
        <v>6600</v>
      </c>
      <c r="I109" s="408">
        <v>27500</v>
      </c>
      <c r="J109" s="407">
        <v>19250</v>
      </c>
      <c r="K109" s="407">
        <v>16500</v>
      </c>
      <c r="L109" s="409">
        <v>2.5</v>
      </c>
      <c r="M109" s="410">
        <v>2.5000000000000004</v>
      </c>
      <c r="N109" s="410">
        <v>2.5</v>
      </c>
    </row>
    <row r="110" spans="1:14" s="18" customFormat="1" ht="94.5" customHeight="1">
      <c r="A110" s="55">
        <v>107</v>
      </c>
      <c r="B110" s="55" t="s">
        <v>20</v>
      </c>
      <c r="C110" s="453" t="s">
        <v>6530</v>
      </c>
      <c r="D110" s="454"/>
      <c r="E110" s="455"/>
      <c r="F110" s="177">
        <v>5000</v>
      </c>
      <c r="G110" s="220">
        <v>3500</v>
      </c>
      <c r="H110" s="220">
        <v>3000</v>
      </c>
      <c r="I110" s="177">
        <v>12500</v>
      </c>
      <c r="J110" s="220">
        <v>8750</v>
      </c>
      <c r="K110" s="220">
        <v>7500</v>
      </c>
      <c r="L110" s="391">
        <v>2.5</v>
      </c>
      <c r="M110" s="391">
        <v>2.5</v>
      </c>
      <c r="N110" s="391">
        <v>2.5</v>
      </c>
    </row>
    <row r="111" spans="1:14" s="18" customFormat="1" ht="94.5" customHeight="1">
      <c r="A111" s="55">
        <v>108</v>
      </c>
      <c r="B111" s="55" t="s">
        <v>21</v>
      </c>
      <c r="C111" s="453" t="s">
        <v>6531</v>
      </c>
      <c r="D111" s="454"/>
      <c r="E111" s="455"/>
      <c r="F111" s="177">
        <v>3100</v>
      </c>
      <c r="G111" s="220">
        <v>2170</v>
      </c>
      <c r="H111" s="220">
        <v>1860</v>
      </c>
      <c r="I111" s="177">
        <v>7750</v>
      </c>
      <c r="J111" s="220">
        <v>5425</v>
      </c>
      <c r="K111" s="220">
        <v>4650</v>
      </c>
      <c r="L111" s="391">
        <v>2.5</v>
      </c>
      <c r="M111" s="391">
        <v>2.5</v>
      </c>
      <c r="N111" s="391">
        <v>2.5</v>
      </c>
    </row>
    <row r="112" spans="1:14" s="18" customFormat="1" ht="94.5" customHeight="1">
      <c r="A112" s="55">
        <v>109</v>
      </c>
      <c r="B112" s="55" t="s">
        <v>22</v>
      </c>
      <c r="C112" s="453" t="s">
        <v>6532</v>
      </c>
      <c r="D112" s="454"/>
      <c r="E112" s="455"/>
      <c r="F112" s="177">
        <v>2100</v>
      </c>
      <c r="G112" s="220">
        <v>1470</v>
      </c>
      <c r="H112" s="220">
        <v>1260</v>
      </c>
      <c r="I112" s="177">
        <v>5250</v>
      </c>
      <c r="J112" s="220">
        <v>3674.9999999999995</v>
      </c>
      <c r="K112" s="220">
        <v>3150</v>
      </c>
      <c r="L112" s="391">
        <v>2.5</v>
      </c>
      <c r="M112" s="391">
        <v>2.4999999999999996</v>
      </c>
      <c r="N112" s="391">
        <v>2.5</v>
      </c>
    </row>
    <row r="113" spans="1:16346" s="18" customFormat="1" ht="94.5" customHeight="1">
      <c r="A113" s="55">
        <v>110</v>
      </c>
      <c r="B113" s="55" t="s">
        <v>92</v>
      </c>
      <c r="C113" s="453" t="s">
        <v>6533</v>
      </c>
      <c r="D113" s="454"/>
      <c r="E113" s="455"/>
      <c r="F113" s="177">
        <v>5000</v>
      </c>
      <c r="G113" s="220">
        <v>3500</v>
      </c>
      <c r="H113" s="220">
        <v>3000</v>
      </c>
      <c r="I113" s="177">
        <v>10000</v>
      </c>
      <c r="J113" s="220">
        <v>7000</v>
      </c>
      <c r="K113" s="220">
        <v>6000</v>
      </c>
      <c r="L113" s="391">
        <v>2</v>
      </c>
      <c r="M113" s="391">
        <v>2</v>
      </c>
      <c r="N113" s="391">
        <v>2</v>
      </c>
    </row>
    <row r="114" spans="1:16346" s="18" customFormat="1" ht="94.5" customHeight="1">
      <c r="A114" s="55">
        <v>111</v>
      </c>
      <c r="B114" s="55" t="s">
        <v>93</v>
      </c>
      <c r="C114" s="453" t="s">
        <v>6534</v>
      </c>
      <c r="D114" s="454"/>
      <c r="E114" s="455"/>
      <c r="F114" s="177">
        <v>3100</v>
      </c>
      <c r="G114" s="220">
        <v>2170</v>
      </c>
      <c r="H114" s="220">
        <v>1860</v>
      </c>
      <c r="I114" s="177">
        <v>6200</v>
      </c>
      <c r="J114" s="220">
        <v>4340</v>
      </c>
      <c r="K114" s="220">
        <v>3720</v>
      </c>
      <c r="L114" s="391">
        <v>2</v>
      </c>
      <c r="M114" s="391">
        <v>2</v>
      </c>
      <c r="N114" s="391">
        <v>2</v>
      </c>
    </row>
    <row r="115" spans="1:16346" s="18" customFormat="1" ht="94.5" customHeight="1">
      <c r="A115" s="55">
        <v>112</v>
      </c>
      <c r="B115" s="55" t="s">
        <v>94</v>
      </c>
      <c r="C115" s="453" t="s">
        <v>6535</v>
      </c>
      <c r="D115" s="454"/>
      <c r="E115" s="455"/>
      <c r="F115" s="177">
        <v>2100</v>
      </c>
      <c r="G115" s="220">
        <v>1470</v>
      </c>
      <c r="H115" s="220">
        <v>1260</v>
      </c>
      <c r="I115" s="177">
        <v>4200</v>
      </c>
      <c r="J115" s="220">
        <v>2940</v>
      </c>
      <c r="K115" s="220">
        <v>2520</v>
      </c>
      <c r="L115" s="391">
        <v>2</v>
      </c>
      <c r="M115" s="391">
        <v>2</v>
      </c>
      <c r="N115" s="391">
        <v>2</v>
      </c>
    </row>
    <row r="116" spans="1:16346" ht="31.5">
      <c r="A116" s="55">
        <v>113</v>
      </c>
      <c r="B116" s="55" t="s">
        <v>4843</v>
      </c>
      <c r="C116" s="56" t="s">
        <v>2295</v>
      </c>
      <c r="D116" s="56" t="s">
        <v>371</v>
      </c>
      <c r="E116" s="56" t="s">
        <v>4870</v>
      </c>
      <c r="F116" s="406">
        <v>23000</v>
      </c>
      <c r="G116" s="407">
        <v>16099.999999999998</v>
      </c>
      <c r="H116" s="407">
        <v>13800</v>
      </c>
      <c r="I116" s="408">
        <v>26449.999999999996</v>
      </c>
      <c r="J116" s="407">
        <v>18514.999999999996</v>
      </c>
      <c r="K116" s="407">
        <v>15869.999999999996</v>
      </c>
      <c r="L116" s="409">
        <v>1.1499999999999999</v>
      </c>
      <c r="M116" s="410">
        <v>1.1499999999999999</v>
      </c>
      <c r="N116" s="410">
        <v>1.1499999999999997</v>
      </c>
    </row>
    <row r="117" spans="1:16346" ht="94.5" customHeight="1">
      <c r="A117" s="55">
        <v>114</v>
      </c>
      <c r="B117" s="55" t="s">
        <v>20</v>
      </c>
      <c r="C117" s="453" t="s">
        <v>6536</v>
      </c>
      <c r="D117" s="454"/>
      <c r="E117" s="455"/>
      <c r="F117" s="177">
        <v>12000</v>
      </c>
      <c r="G117" s="220">
        <v>8400</v>
      </c>
      <c r="H117" s="220">
        <v>7200</v>
      </c>
      <c r="I117" s="177">
        <v>14000</v>
      </c>
      <c r="J117" s="220">
        <v>9800</v>
      </c>
      <c r="K117" s="220">
        <v>8400</v>
      </c>
      <c r="L117" s="391">
        <v>1.1666666666666667</v>
      </c>
      <c r="M117" s="391">
        <v>1.1666666666666667</v>
      </c>
      <c r="N117" s="391">
        <v>1.1666666666666667</v>
      </c>
    </row>
    <row r="118" spans="1:16346" ht="94.5" customHeight="1">
      <c r="A118" s="55">
        <v>115</v>
      </c>
      <c r="B118" s="55" t="s">
        <v>21</v>
      </c>
      <c r="C118" s="453" t="s">
        <v>6537</v>
      </c>
      <c r="D118" s="454"/>
      <c r="E118" s="455"/>
      <c r="F118" s="177">
        <v>6500</v>
      </c>
      <c r="G118" s="220">
        <v>4550</v>
      </c>
      <c r="H118" s="220">
        <v>3900</v>
      </c>
      <c r="I118" s="177">
        <v>9000</v>
      </c>
      <c r="J118" s="220">
        <v>6300</v>
      </c>
      <c r="K118" s="220">
        <v>5400</v>
      </c>
      <c r="L118" s="391">
        <v>1.3846153846153846</v>
      </c>
      <c r="M118" s="391">
        <v>1.3846153846153846</v>
      </c>
      <c r="N118" s="391">
        <v>1.3846153846153846</v>
      </c>
    </row>
    <row r="119" spans="1:16346" ht="94.5" customHeight="1">
      <c r="A119" s="55">
        <v>116</v>
      </c>
      <c r="B119" s="55" t="s">
        <v>22</v>
      </c>
      <c r="C119" s="453" t="s">
        <v>6538</v>
      </c>
      <c r="D119" s="454"/>
      <c r="E119" s="455"/>
      <c r="F119" s="177">
        <v>3900</v>
      </c>
      <c r="G119" s="220">
        <v>2730</v>
      </c>
      <c r="H119" s="220">
        <v>2340</v>
      </c>
      <c r="I119" s="177">
        <v>6300</v>
      </c>
      <c r="J119" s="220">
        <v>4410</v>
      </c>
      <c r="K119" s="220">
        <v>3780</v>
      </c>
      <c r="L119" s="391">
        <v>1.6153846153846154</v>
      </c>
      <c r="M119" s="391">
        <v>1.6153846153846154</v>
      </c>
      <c r="N119" s="391">
        <v>1.6153846153846154</v>
      </c>
    </row>
    <row r="120" spans="1:16346" ht="94.5" customHeight="1">
      <c r="A120" s="55">
        <v>117</v>
      </c>
      <c r="B120" s="55" t="s">
        <v>92</v>
      </c>
      <c r="C120" s="453" t="s">
        <v>6539</v>
      </c>
      <c r="D120" s="454"/>
      <c r="E120" s="455"/>
      <c r="F120" s="177">
        <v>12000</v>
      </c>
      <c r="G120" s="220">
        <v>8400</v>
      </c>
      <c r="H120" s="220">
        <v>7200</v>
      </c>
      <c r="I120" s="177">
        <v>12000</v>
      </c>
      <c r="J120" s="220">
        <v>8400</v>
      </c>
      <c r="K120" s="220">
        <v>7200</v>
      </c>
      <c r="L120" s="391">
        <v>1</v>
      </c>
      <c r="M120" s="391">
        <v>1</v>
      </c>
      <c r="N120" s="391">
        <v>1</v>
      </c>
      <c r="O120" s="392"/>
      <c r="P120" s="392"/>
      <c r="Q120" s="392"/>
      <c r="R120" s="392"/>
      <c r="S120" s="392"/>
      <c r="T120" s="392"/>
      <c r="U120" s="392"/>
      <c r="V120" s="392"/>
      <c r="W120" s="392"/>
      <c r="X120" s="392"/>
      <c r="Y120" s="392"/>
      <c r="Z120" s="392"/>
      <c r="AA120" s="392"/>
      <c r="AB120" s="392"/>
      <c r="AC120" s="392"/>
      <c r="AD120" s="392"/>
      <c r="AE120" s="392"/>
      <c r="AF120" s="392"/>
      <c r="AG120" s="392"/>
      <c r="AH120" s="392"/>
      <c r="AI120" s="392"/>
      <c r="AJ120" s="392"/>
      <c r="AK120" s="392"/>
      <c r="AL120" s="392"/>
      <c r="AM120" s="392"/>
      <c r="AN120" s="392"/>
      <c r="AO120" s="392"/>
      <c r="AP120" s="392"/>
      <c r="AQ120" s="392"/>
      <c r="AR120" s="392"/>
      <c r="AS120" s="392"/>
      <c r="AT120" s="392"/>
      <c r="AU120" s="392"/>
      <c r="AV120" s="392"/>
      <c r="AW120" s="392"/>
      <c r="AX120" s="392"/>
      <c r="AY120" s="392"/>
      <c r="AZ120" s="392"/>
      <c r="BA120" s="392"/>
      <c r="BB120" s="392"/>
      <c r="BC120" s="392"/>
      <c r="BD120" s="392"/>
      <c r="BE120" s="392"/>
      <c r="BF120" s="392"/>
      <c r="BG120" s="392"/>
      <c r="BH120" s="392"/>
      <c r="BI120" s="392"/>
      <c r="BJ120" s="392"/>
      <c r="BK120" s="392"/>
      <c r="BL120" s="392"/>
      <c r="BM120" s="392"/>
      <c r="BN120" s="392"/>
      <c r="BO120" s="392"/>
      <c r="BP120" s="392"/>
      <c r="BQ120" s="392"/>
      <c r="BR120" s="392"/>
      <c r="BS120" s="392"/>
      <c r="BT120" s="392"/>
      <c r="BU120" s="392"/>
      <c r="BV120" s="392"/>
      <c r="BW120" s="392"/>
      <c r="BX120" s="392"/>
      <c r="BY120" s="392"/>
      <c r="BZ120" s="392"/>
      <c r="CA120" s="392"/>
      <c r="CB120" s="392"/>
      <c r="CC120" s="392"/>
      <c r="CD120" s="392"/>
      <c r="CE120" s="392"/>
      <c r="CF120" s="392"/>
      <c r="CG120" s="392"/>
      <c r="CH120" s="392"/>
      <c r="CI120" s="392"/>
      <c r="CJ120" s="392"/>
      <c r="CK120" s="392"/>
      <c r="CL120" s="392"/>
      <c r="CM120" s="392"/>
      <c r="CN120" s="392"/>
      <c r="CO120" s="392"/>
      <c r="CP120" s="392"/>
      <c r="CQ120" s="392"/>
      <c r="CR120" s="392"/>
      <c r="CS120" s="392"/>
      <c r="CT120" s="392"/>
      <c r="CU120" s="392"/>
      <c r="CV120" s="392"/>
      <c r="CW120" s="392"/>
      <c r="CX120" s="392"/>
      <c r="CY120" s="392"/>
      <c r="CZ120" s="392"/>
      <c r="DA120" s="392"/>
      <c r="DB120" s="392"/>
      <c r="DC120" s="392"/>
      <c r="DD120" s="392"/>
      <c r="DE120" s="392"/>
      <c r="DF120" s="392"/>
      <c r="DG120" s="392"/>
      <c r="DH120" s="392"/>
      <c r="DI120" s="392"/>
      <c r="DJ120" s="392"/>
      <c r="DK120" s="392"/>
      <c r="DL120" s="392"/>
      <c r="DM120" s="392"/>
      <c r="DN120" s="392"/>
      <c r="DO120" s="392"/>
      <c r="DP120" s="392"/>
      <c r="DQ120" s="392"/>
      <c r="DR120" s="392"/>
      <c r="DS120" s="392"/>
      <c r="DT120" s="392"/>
      <c r="DU120" s="392"/>
      <c r="DV120" s="392"/>
      <c r="DW120" s="392"/>
      <c r="DX120" s="392"/>
      <c r="DY120" s="392"/>
      <c r="DZ120" s="392"/>
      <c r="EA120" s="392"/>
      <c r="EB120" s="392"/>
      <c r="EC120" s="392"/>
      <c r="ED120" s="392"/>
      <c r="EE120" s="392"/>
      <c r="EF120" s="392"/>
      <c r="EG120" s="392"/>
      <c r="EH120" s="392"/>
      <c r="EI120" s="392"/>
      <c r="EJ120" s="392"/>
      <c r="EK120" s="392"/>
      <c r="EL120" s="392"/>
      <c r="EM120" s="392"/>
      <c r="EN120" s="392"/>
      <c r="EO120" s="392"/>
      <c r="EP120" s="392"/>
      <c r="EQ120" s="392"/>
      <c r="ER120" s="392"/>
      <c r="ES120" s="392"/>
      <c r="ET120" s="392"/>
      <c r="EU120" s="392"/>
      <c r="EV120" s="392"/>
      <c r="EW120" s="392"/>
      <c r="EX120" s="392"/>
      <c r="EY120" s="392"/>
      <c r="EZ120" s="392"/>
      <c r="FA120" s="392"/>
      <c r="FB120" s="392"/>
      <c r="FC120" s="392"/>
      <c r="FD120" s="392"/>
      <c r="FE120" s="392"/>
      <c r="FF120" s="392"/>
      <c r="FG120" s="392"/>
      <c r="FH120" s="392"/>
      <c r="FI120" s="392"/>
      <c r="FJ120" s="392"/>
      <c r="FK120" s="392"/>
      <c r="FL120" s="392"/>
      <c r="FM120" s="392"/>
      <c r="FN120" s="392"/>
      <c r="FO120" s="392"/>
      <c r="FP120" s="392"/>
      <c r="FQ120" s="392"/>
      <c r="FR120" s="392"/>
      <c r="FS120" s="392"/>
      <c r="FT120" s="392"/>
      <c r="FU120" s="392"/>
      <c r="FV120" s="392"/>
      <c r="FW120" s="392"/>
      <c r="FX120" s="392"/>
      <c r="GC120" s="392"/>
      <c r="GD120" s="392"/>
      <c r="GE120" s="392"/>
      <c r="GF120" s="392"/>
      <c r="GG120" s="392"/>
      <c r="GH120" s="392"/>
      <c r="GI120" s="392"/>
      <c r="GJ120" s="392"/>
      <c r="GK120" s="392"/>
      <c r="GL120" s="392"/>
      <c r="GM120" s="392"/>
      <c r="IE120" s="392"/>
      <c r="IF120" s="392"/>
      <c r="IG120" s="392"/>
      <c r="IH120" s="392"/>
      <c r="II120" s="392"/>
      <c r="IJ120" s="392"/>
      <c r="IK120" s="392"/>
      <c r="IL120" s="392"/>
      <c r="IM120" s="392"/>
      <c r="IN120" s="392"/>
      <c r="IO120" s="392"/>
      <c r="IP120" s="392"/>
      <c r="IQ120" s="392"/>
      <c r="IR120" s="392"/>
      <c r="IS120" s="392"/>
      <c r="IT120" s="392"/>
      <c r="IU120" s="392"/>
      <c r="IV120" s="392"/>
      <c r="IW120" s="392"/>
      <c r="IX120" s="392"/>
      <c r="IY120" s="392"/>
      <c r="IZ120" s="392"/>
      <c r="JA120" s="392"/>
      <c r="JB120" s="392"/>
      <c r="JC120" s="392"/>
      <c r="JD120" s="392"/>
      <c r="JE120" s="392"/>
      <c r="JF120" s="392"/>
      <c r="JG120" s="392"/>
      <c r="JH120" s="392"/>
      <c r="JI120" s="392"/>
      <c r="JJ120" s="392"/>
      <c r="JK120" s="392"/>
      <c r="JL120" s="392"/>
      <c r="JM120" s="392"/>
      <c r="JN120" s="392"/>
      <c r="JO120" s="392"/>
      <c r="JP120" s="392"/>
      <c r="JQ120" s="392"/>
      <c r="JR120" s="392"/>
      <c r="JS120" s="392"/>
      <c r="JT120" s="392"/>
      <c r="JU120" s="392"/>
      <c r="JV120" s="392"/>
      <c r="JW120" s="392"/>
      <c r="JX120" s="392"/>
      <c r="JY120" s="392"/>
      <c r="JZ120" s="392"/>
      <c r="KA120" s="392"/>
      <c r="KB120" s="392"/>
      <c r="KC120" s="392"/>
      <c r="KD120" s="392"/>
      <c r="KE120" s="392"/>
      <c r="KF120" s="392"/>
      <c r="KG120" s="392"/>
      <c r="KH120" s="392"/>
      <c r="KI120" s="392"/>
      <c r="KJ120" s="392"/>
      <c r="KK120" s="392"/>
      <c r="KL120" s="392"/>
      <c r="KM120" s="392"/>
      <c r="KN120" s="392"/>
      <c r="KO120" s="392"/>
      <c r="KP120" s="392"/>
      <c r="KQ120" s="392"/>
      <c r="KR120" s="392"/>
      <c r="KS120" s="392"/>
      <c r="KT120" s="392"/>
      <c r="KU120" s="392"/>
      <c r="KV120" s="392"/>
      <c r="KW120" s="392"/>
      <c r="KX120" s="392"/>
      <c r="KY120" s="392"/>
      <c r="KZ120" s="392"/>
      <c r="LA120" s="392"/>
      <c r="LB120" s="392"/>
      <c r="LC120" s="392"/>
      <c r="LD120" s="392"/>
      <c r="LE120" s="392"/>
      <c r="LF120" s="392"/>
      <c r="LG120" s="392"/>
      <c r="LH120" s="392"/>
      <c r="LI120" s="392"/>
      <c r="LJ120" s="392"/>
      <c r="LK120" s="392"/>
      <c r="LL120" s="392"/>
      <c r="LM120" s="392"/>
      <c r="LN120" s="392"/>
      <c r="LO120" s="392"/>
      <c r="LP120" s="392"/>
      <c r="LQ120" s="392"/>
      <c r="LR120" s="392"/>
      <c r="LS120" s="392"/>
      <c r="LT120" s="392"/>
      <c r="LU120" s="392"/>
      <c r="LV120" s="392"/>
      <c r="LW120" s="392"/>
      <c r="LX120" s="392"/>
      <c r="LY120" s="392"/>
      <c r="LZ120" s="392"/>
      <c r="MA120" s="392"/>
      <c r="MB120" s="392"/>
      <c r="MC120" s="392"/>
      <c r="MD120" s="392"/>
      <c r="ME120" s="392"/>
      <c r="MF120" s="392"/>
      <c r="MG120" s="392"/>
      <c r="MH120" s="392"/>
      <c r="MI120" s="392"/>
      <c r="MJ120" s="392"/>
      <c r="MK120" s="392"/>
      <c r="ML120" s="392"/>
      <c r="MM120" s="392"/>
      <c r="MN120" s="392"/>
      <c r="MO120" s="392"/>
      <c r="MP120" s="392"/>
      <c r="MQ120" s="392"/>
      <c r="MR120" s="392"/>
      <c r="MS120" s="392"/>
      <c r="MT120" s="392"/>
      <c r="MU120" s="392"/>
      <c r="MV120" s="392"/>
      <c r="MW120" s="392"/>
      <c r="MX120" s="392"/>
      <c r="MY120" s="392"/>
      <c r="MZ120" s="392"/>
      <c r="NA120" s="392"/>
      <c r="NB120" s="392"/>
      <c r="NC120" s="392"/>
      <c r="ND120" s="392"/>
      <c r="NE120" s="392"/>
      <c r="NF120" s="392"/>
      <c r="NG120" s="392"/>
      <c r="NH120" s="392"/>
      <c r="NI120" s="392"/>
      <c r="NJ120" s="392"/>
      <c r="NK120" s="392"/>
      <c r="NL120" s="392"/>
      <c r="NM120" s="392"/>
      <c r="NN120" s="392"/>
      <c r="NO120" s="392"/>
      <c r="NP120" s="392"/>
      <c r="NQ120" s="392"/>
      <c r="NR120" s="392"/>
      <c r="NS120" s="392"/>
      <c r="NT120" s="392"/>
      <c r="NU120" s="392"/>
      <c r="NV120" s="392"/>
      <c r="NW120" s="392"/>
      <c r="NX120" s="392"/>
      <c r="NY120" s="392"/>
      <c r="NZ120" s="392"/>
      <c r="OA120" s="392"/>
      <c r="OB120" s="392"/>
      <c r="OC120" s="392"/>
      <c r="OD120" s="392"/>
      <c r="OE120" s="392"/>
      <c r="OF120" s="392"/>
      <c r="OG120" s="392"/>
      <c r="OH120" s="392"/>
      <c r="OI120" s="392"/>
      <c r="OJ120" s="392"/>
      <c r="OK120" s="392"/>
      <c r="OL120" s="392"/>
      <c r="OM120" s="392"/>
      <c r="ON120" s="392"/>
      <c r="OO120" s="392"/>
      <c r="OP120" s="392"/>
      <c r="OQ120" s="392"/>
      <c r="OR120" s="392"/>
      <c r="OS120" s="392"/>
      <c r="OT120" s="392"/>
      <c r="OU120" s="392"/>
      <c r="OV120" s="392"/>
      <c r="OW120" s="392"/>
      <c r="OX120" s="392"/>
      <c r="OY120" s="392"/>
      <c r="OZ120" s="392"/>
      <c r="PA120" s="392"/>
      <c r="PB120" s="392"/>
      <c r="PC120" s="392"/>
      <c r="PD120" s="392"/>
      <c r="PE120" s="392"/>
      <c r="PF120" s="392"/>
      <c r="PG120" s="392"/>
      <c r="PH120" s="392"/>
      <c r="PI120" s="392"/>
      <c r="PJ120" s="392"/>
      <c r="PK120" s="392"/>
      <c r="PL120" s="392"/>
      <c r="PM120" s="392"/>
      <c r="PN120" s="392"/>
      <c r="PO120" s="392"/>
      <c r="PP120" s="392"/>
      <c r="PQ120" s="392"/>
      <c r="PR120" s="392"/>
      <c r="PS120" s="392"/>
      <c r="PT120" s="392"/>
      <c r="PY120" s="392"/>
      <c r="PZ120" s="392"/>
      <c r="QA120" s="392"/>
      <c r="QB120" s="392"/>
      <c r="QC120" s="392"/>
      <c r="QD120" s="392"/>
      <c r="QE120" s="392"/>
      <c r="QF120" s="392"/>
      <c r="QG120" s="392"/>
      <c r="QH120" s="392"/>
      <c r="QI120" s="392"/>
      <c r="SA120" s="392"/>
      <c r="SB120" s="392"/>
      <c r="SC120" s="392"/>
      <c r="SD120" s="392"/>
      <c r="SE120" s="392"/>
      <c r="SF120" s="392"/>
      <c r="SG120" s="392"/>
      <c r="SH120" s="392"/>
      <c r="SI120" s="392"/>
      <c r="SJ120" s="392"/>
      <c r="SK120" s="392"/>
      <c r="SL120" s="392"/>
      <c r="SM120" s="392"/>
      <c r="SN120" s="392"/>
      <c r="SO120" s="392"/>
      <c r="SP120" s="392"/>
      <c r="SQ120" s="392"/>
      <c r="SR120" s="392"/>
      <c r="SS120" s="392"/>
      <c r="ST120" s="392"/>
      <c r="SU120" s="392"/>
      <c r="SV120" s="392"/>
      <c r="SW120" s="392"/>
      <c r="SX120" s="392"/>
      <c r="SY120" s="392"/>
      <c r="SZ120" s="392"/>
      <c r="TA120" s="392"/>
      <c r="TB120" s="392"/>
      <c r="TC120" s="392"/>
      <c r="TD120" s="392"/>
      <c r="TE120" s="392"/>
      <c r="TF120" s="392"/>
      <c r="TG120" s="392"/>
      <c r="TH120" s="392"/>
      <c r="TI120" s="392"/>
      <c r="TJ120" s="392"/>
      <c r="TK120" s="392"/>
      <c r="TL120" s="392"/>
      <c r="TM120" s="392"/>
      <c r="TN120" s="392"/>
      <c r="TO120" s="392"/>
      <c r="TP120" s="392"/>
      <c r="TQ120" s="392"/>
      <c r="TR120" s="392"/>
      <c r="TS120" s="392"/>
      <c r="TT120" s="392"/>
      <c r="TU120" s="392"/>
      <c r="TV120" s="392"/>
      <c r="TW120" s="392"/>
      <c r="TX120" s="392"/>
      <c r="TY120" s="392"/>
      <c r="TZ120" s="392"/>
      <c r="UA120" s="392"/>
      <c r="UB120" s="392"/>
      <c r="UC120" s="392"/>
      <c r="UD120" s="392"/>
      <c r="UE120" s="392"/>
      <c r="UF120" s="392"/>
      <c r="UG120" s="392"/>
      <c r="UH120" s="392"/>
      <c r="UI120" s="392"/>
      <c r="UJ120" s="392"/>
      <c r="UK120" s="392"/>
      <c r="UL120" s="392"/>
      <c r="UM120" s="392"/>
      <c r="UN120" s="392"/>
      <c r="UO120" s="392"/>
      <c r="UP120" s="392"/>
      <c r="UQ120" s="392"/>
      <c r="UR120" s="392"/>
      <c r="US120" s="392"/>
      <c r="UT120" s="392"/>
      <c r="UU120" s="392"/>
      <c r="UV120" s="392"/>
      <c r="UW120" s="392"/>
      <c r="UX120" s="392"/>
      <c r="UY120" s="392"/>
      <c r="UZ120" s="392"/>
      <c r="VA120" s="392"/>
      <c r="VB120" s="392"/>
      <c r="VC120" s="392"/>
      <c r="VD120" s="392"/>
      <c r="VE120" s="392"/>
      <c r="VF120" s="392"/>
      <c r="VG120" s="392"/>
      <c r="VH120" s="392"/>
      <c r="VI120" s="392"/>
      <c r="VJ120" s="392"/>
      <c r="VK120" s="392"/>
      <c r="VL120" s="392"/>
      <c r="VM120" s="392"/>
      <c r="VN120" s="392"/>
      <c r="VO120" s="392"/>
      <c r="VP120" s="392"/>
      <c r="VQ120" s="392"/>
      <c r="VR120" s="392"/>
      <c r="VS120" s="392"/>
      <c r="VT120" s="392"/>
      <c r="VU120" s="392"/>
      <c r="VV120" s="392"/>
      <c r="VW120" s="392"/>
      <c r="VX120" s="392"/>
      <c r="VY120" s="392"/>
      <c r="VZ120" s="392"/>
      <c r="WA120" s="392"/>
      <c r="WB120" s="392"/>
      <c r="WC120" s="392"/>
      <c r="WD120" s="392"/>
      <c r="WE120" s="392"/>
      <c r="WF120" s="392"/>
      <c r="WG120" s="392"/>
      <c r="WH120" s="392"/>
      <c r="WI120" s="392"/>
      <c r="WJ120" s="392"/>
      <c r="WK120" s="392"/>
      <c r="WL120" s="392"/>
      <c r="WM120" s="392"/>
      <c r="WN120" s="392"/>
      <c r="WO120" s="392"/>
      <c r="WP120" s="392"/>
      <c r="WQ120" s="392"/>
      <c r="WR120" s="392"/>
      <c r="WS120" s="392"/>
      <c r="WT120" s="392"/>
      <c r="WU120" s="392"/>
      <c r="WV120" s="392"/>
      <c r="WW120" s="392"/>
      <c r="WX120" s="392"/>
      <c r="WY120" s="392"/>
      <c r="WZ120" s="392"/>
      <c r="XA120" s="392"/>
      <c r="XB120" s="392"/>
      <c r="XC120" s="392"/>
      <c r="XD120" s="392"/>
      <c r="XE120" s="392"/>
      <c r="XF120" s="392"/>
      <c r="XG120" s="392"/>
      <c r="XH120" s="392"/>
      <c r="XI120" s="392"/>
      <c r="XJ120" s="392"/>
      <c r="XK120" s="392"/>
      <c r="XL120" s="392"/>
      <c r="XM120" s="392"/>
      <c r="XN120" s="392"/>
      <c r="XO120" s="392"/>
      <c r="XP120" s="392"/>
      <c r="XQ120" s="392"/>
      <c r="XR120" s="392"/>
      <c r="XS120" s="392"/>
      <c r="XT120" s="392"/>
      <c r="XU120" s="392"/>
      <c r="XV120" s="392"/>
      <c r="XW120" s="392"/>
      <c r="XX120" s="392"/>
      <c r="XY120" s="392"/>
      <c r="XZ120" s="392"/>
      <c r="YA120" s="392"/>
      <c r="YB120" s="392"/>
      <c r="YC120" s="392"/>
      <c r="YD120" s="392"/>
      <c r="YE120" s="392"/>
      <c r="YF120" s="392"/>
      <c r="YG120" s="392"/>
      <c r="YH120" s="392"/>
      <c r="YI120" s="392"/>
      <c r="YJ120" s="392"/>
      <c r="YK120" s="392"/>
      <c r="YL120" s="392"/>
      <c r="YM120" s="392"/>
      <c r="YN120" s="392"/>
      <c r="YO120" s="392"/>
      <c r="YP120" s="392"/>
      <c r="YQ120" s="392"/>
      <c r="YR120" s="392"/>
      <c r="YS120" s="392"/>
      <c r="YT120" s="392"/>
      <c r="YU120" s="392"/>
      <c r="YV120" s="392"/>
      <c r="YW120" s="392"/>
      <c r="YX120" s="392"/>
      <c r="YY120" s="392"/>
      <c r="YZ120" s="392"/>
      <c r="ZA120" s="392"/>
      <c r="ZB120" s="392"/>
      <c r="ZC120" s="392"/>
      <c r="ZD120" s="392"/>
      <c r="ZE120" s="392"/>
      <c r="ZF120" s="392"/>
      <c r="ZG120" s="392"/>
      <c r="ZH120" s="392"/>
      <c r="ZI120" s="392"/>
      <c r="ZJ120" s="392"/>
      <c r="ZK120" s="392"/>
      <c r="ZL120" s="392"/>
      <c r="ZM120" s="392"/>
      <c r="ZN120" s="392"/>
      <c r="ZO120" s="392"/>
      <c r="ZP120" s="392"/>
      <c r="ZU120" s="392"/>
      <c r="ZV120" s="392"/>
      <c r="ZW120" s="392"/>
      <c r="ZX120" s="392"/>
      <c r="ZY120" s="392"/>
      <c r="ZZ120" s="392"/>
      <c r="AAA120" s="392"/>
      <c r="AAB120" s="392"/>
      <c r="AAC120" s="392"/>
      <c r="AAD120" s="392"/>
      <c r="AAE120" s="392"/>
      <c r="ABW120" s="392"/>
      <c r="ABX120" s="392"/>
      <c r="ABY120" s="392"/>
      <c r="ABZ120" s="392"/>
      <c r="ACA120" s="392"/>
      <c r="ACB120" s="392"/>
      <c r="ACC120" s="392"/>
      <c r="ACD120" s="392"/>
      <c r="ACE120" s="392"/>
      <c r="ACF120" s="392"/>
      <c r="ACG120" s="392"/>
      <c r="ACH120" s="392"/>
      <c r="ACI120" s="392"/>
      <c r="ACJ120" s="392"/>
      <c r="ACK120" s="392"/>
      <c r="ACL120" s="392"/>
      <c r="ACM120" s="392"/>
      <c r="ACN120" s="392"/>
      <c r="ACO120" s="392"/>
      <c r="ACP120" s="392"/>
      <c r="ACQ120" s="392"/>
      <c r="ACR120" s="392"/>
      <c r="ACS120" s="392"/>
      <c r="ACT120" s="392"/>
      <c r="ACU120" s="392"/>
      <c r="ACV120" s="392"/>
      <c r="ACW120" s="392"/>
      <c r="ACX120" s="392"/>
      <c r="ACY120" s="392"/>
      <c r="ACZ120" s="392"/>
      <c r="ADA120" s="392"/>
      <c r="ADB120" s="392"/>
      <c r="ADC120" s="392"/>
      <c r="ADD120" s="392"/>
      <c r="ADE120" s="392"/>
      <c r="ADF120" s="392"/>
      <c r="ADG120" s="392"/>
      <c r="ADH120" s="392"/>
      <c r="ADI120" s="392"/>
      <c r="ADJ120" s="392"/>
      <c r="ADK120" s="392"/>
      <c r="ADL120" s="392"/>
      <c r="ADM120" s="392"/>
      <c r="ADN120" s="392"/>
      <c r="ADO120" s="392"/>
      <c r="ADP120" s="392"/>
      <c r="ADQ120" s="392"/>
      <c r="ADR120" s="392"/>
      <c r="ADS120" s="392"/>
      <c r="ADT120" s="392"/>
      <c r="ADU120" s="392"/>
      <c r="ADV120" s="392"/>
      <c r="ADW120" s="392"/>
      <c r="ADX120" s="392"/>
      <c r="ADY120" s="392"/>
      <c r="ADZ120" s="392"/>
      <c r="AEA120" s="392"/>
      <c r="AEB120" s="392"/>
      <c r="AEC120" s="392"/>
      <c r="AED120" s="392"/>
      <c r="AEE120" s="392"/>
      <c r="AEF120" s="392"/>
      <c r="AEG120" s="392"/>
      <c r="AEH120" s="392"/>
      <c r="AEI120" s="392"/>
      <c r="AEJ120" s="392"/>
      <c r="AEK120" s="392"/>
      <c r="AEL120" s="392"/>
      <c r="AEM120" s="392"/>
      <c r="AEN120" s="392"/>
      <c r="AEO120" s="392"/>
      <c r="AEP120" s="392"/>
      <c r="AEQ120" s="392"/>
      <c r="AER120" s="392"/>
      <c r="AES120" s="392"/>
      <c r="AET120" s="392"/>
      <c r="AEU120" s="392"/>
      <c r="AEV120" s="392"/>
      <c r="AEW120" s="392"/>
      <c r="AEX120" s="392"/>
      <c r="AEY120" s="392"/>
      <c r="AEZ120" s="392"/>
      <c r="AFA120" s="392"/>
      <c r="AFB120" s="392"/>
      <c r="AFC120" s="392"/>
      <c r="AFD120" s="392"/>
      <c r="AFE120" s="392"/>
      <c r="AFF120" s="392"/>
      <c r="AFG120" s="392"/>
      <c r="AFH120" s="392"/>
      <c r="AFI120" s="392"/>
      <c r="AFJ120" s="392"/>
      <c r="AFK120" s="392"/>
      <c r="AFL120" s="392"/>
      <c r="AFM120" s="392"/>
      <c r="AFN120" s="392"/>
      <c r="AFO120" s="392"/>
      <c r="AFP120" s="392"/>
      <c r="AFQ120" s="392"/>
      <c r="AFR120" s="392"/>
      <c r="AFS120" s="392"/>
      <c r="AFT120" s="392"/>
      <c r="AFU120" s="392"/>
      <c r="AFV120" s="392"/>
      <c r="AFW120" s="392"/>
      <c r="AFX120" s="392"/>
      <c r="AFY120" s="392"/>
      <c r="AFZ120" s="392"/>
      <c r="AGA120" s="392"/>
      <c r="AGB120" s="392"/>
      <c r="AGC120" s="392"/>
      <c r="AGD120" s="392"/>
      <c r="AGE120" s="392"/>
      <c r="AGF120" s="392"/>
      <c r="AGG120" s="392"/>
      <c r="AGH120" s="392"/>
      <c r="AGI120" s="392"/>
      <c r="AGJ120" s="392"/>
      <c r="AGK120" s="392"/>
      <c r="AGL120" s="392"/>
      <c r="AGM120" s="392"/>
      <c r="AGN120" s="392"/>
      <c r="AGO120" s="392"/>
      <c r="AGP120" s="392"/>
      <c r="AGQ120" s="392"/>
      <c r="AGR120" s="392"/>
      <c r="AGS120" s="392"/>
      <c r="AGT120" s="392"/>
      <c r="AGU120" s="392"/>
      <c r="AGV120" s="392"/>
      <c r="AGW120" s="392"/>
      <c r="AGX120" s="392"/>
      <c r="AGY120" s="392"/>
      <c r="AGZ120" s="392"/>
      <c r="AHA120" s="392"/>
      <c r="AHB120" s="392"/>
      <c r="AHC120" s="392"/>
      <c r="AHD120" s="392"/>
      <c r="AHE120" s="392"/>
      <c r="AHF120" s="392"/>
      <c r="AHG120" s="392"/>
      <c r="AHH120" s="392"/>
      <c r="AHI120" s="392"/>
      <c r="AHJ120" s="392"/>
      <c r="AHK120" s="392"/>
      <c r="AHL120" s="392"/>
      <c r="AHM120" s="392"/>
      <c r="AHN120" s="392"/>
      <c r="AHO120" s="392"/>
      <c r="AHP120" s="392"/>
      <c r="AHQ120" s="392"/>
      <c r="AHR120" s="392"/>
      <c r="AHS120" s="392"/>
      <c r="AHT120" s="392"/>
      <c r="AHU120" s="392"/>
      <c r="AHV120" s="392"/>
      <c r="AHW120" s="392"/>
      <c r="AHX120" s="392"/>
      <c r="AHY120" s="392"/>
      <c r="AHZ120" s="392"/>
      <c r="AIA120" s="392"/>
      <c r="AIB120" s="392"/>
      <c r="AIC120" s="392"/>
      <c r="AID120" s="392"/>
      <c r="AIE120" s="392"/>
      <c r="AIF120" s="392"/>
      <c r="AIG120" s="392"/>
      <c r="AIH120" s="392"/>
      <c r="AII120" s="392"/>
      <c r="AIJ120" s="392"/>
      <c r="AIK120" s="392"/>
      <c r="AIL120" s="392"/>
      <c r="AIM120" s="392"/>
      <c r="AIN120" s="392"/>
      <c r="AIO120" s="392"/>
      <c r="AIP120" s="392"/>
      <c r="AIQ120" s="392"/>
      <c r="AIR120" s="392"/>
      <c r="AIS120" s="392"/>
      <c r="AIT120" s="392"/>
      <c r="AIU120" s="392"/>
      <c r="AIV120" s="392"/>
      <c r="AIW120" s="392"/>
      <c r="AIX120" s="392"/>
      <c r="AIY120" s="392"/>
      <c r="AIZ120" s="392"/>
      <c r="AJA120" s="392"/>
      <c r="AJB120" s="392"/>
      <c r="AJC120" s="392"/>
      <c r="AJD120" s="392"/>
      <c r="AJE120" s="392"/>
      <c r="AJF120" s="392"/>
      <c r="AJG120" s="392"/>
      <c r="AJH120" s="392"/>
      <c r="AJI120" s="392"/>
      <c r="AJJ120" s="392"/>
      <c r="AJK120" s="392"/>
      <c r="AJL120" s="392"/>
      <c r="AJQ120" s="392"/>
      <c r="AJR120" s="392"/>
      <c r="AJS120" s="392"/>
      <c r="AJT120" s="392"/>
      <c r="AJU120" s="392"/>
      <c r="AJV120" s="392"/>
      <c r="AJW120" s="392"/>
      <c r="AJX120" s="392"/>
      <c r="AJY120" s="392"/>
      <c r="AJZ120" s="392"/>
      <c r="AKA120" s="392"/>
      <c r="ALS120" s="392"/>
      <c r="ALT120" s="392"/>
      <c r="ALU120" s="392"/>
      <c r="ALV120" s="392"/>
      <c r="ALW120" s="392"/>
      <c r="ALX120" s="392"/>
      <c r="ALY120" s="392"/>
      <c r="ALZ120" s="392"/>
      <c r="AMA120" s="392"/>
      <c r="AMB120" s="392"/>
      <c r="AMC120" s="392"/>
      <c r="AMD120" s="392"/>
      <c r="AME120" s="392"/>
      <c r="AMF120" s="392"/>
      <c r="AMG120" s="392"/>
      <c r="AMH120" s="392"/>
      <c r="AMI120" s="392"/>
      <c r="AMJ120" s="392"/>
      <c r="AMK120" s="392"/>
      <c r="AML120" s="392"/>
      <c r="AMM120" s="392"/>
      <c r="AMN120" s="392"/>
      <c r="AMO120" s="392"/>
      <c r="AMP120" s="392"/>
      <c r="AMQ120" s="392"/>
      <c r="AMR120" s="392"/>
      <c r="AMS120" s="392"/>
      <c r="AMT120" s="392"/>
      <c r="AMU120" s="392"/>
      <c r="AMV120" s="392"/>
      <c r="AMW120" s="392"/>
      <c r="AMX120" s="392"/>
      <c r="AMY120" s="392"/>
      <c r="AMZ120" s="392"/>
      <c r="ANA120" s="392"/>
      <c r="ANB120" s="392"/>
      <c r="ANC120" s="392"/>
      <c r="AND120" s="392"/>
      <c r="ANE120" s="392"/>
      <c r="ANF120" s="392"/>
      <c r="ANG120" s="392"/>
      <c r="ANH120" s="392"/>
      <c r="ANI120" s="392"/>
      <c r="ANJ120" s="392"/>
      <c r="ANK120" s="392"/>
      <c r="ANL120" s="392"/>
      <c r="ANM120" s="392"/>
      <c r="ANN120" s="392"/>
      <c r="ANO120" s="392"/>
      <c r="ANP120" s="392"/>
      <c r="ANQ120" s="392"/>
      <c r="ANR120" s="392"/>
      <c r="ANS120" s="392"/>
      <c r="ANT120" s="392"/>
      <c r="ANU120" s="392"/>
      <c r="ANV120" s="392"/>
      <c r="ANW120" s="392"/>
      <c r="ANX120" s="392"/>
      <c r="ANY120" s="392"/>
      <c r="ANZ120" s="392"/>
      <c r="AOA120" s="392"/>
      <c r="AOB120" s="392"/>
      <c r="AOC120" s="392"/>
      <c r="AOD120" s="392"/>
      <c r="AOE120" s="392"/>
      <c r="AOF120" s="392"/>
      <c r="AOG120" s="392"/>
      <c r="AOH120" s="392"/>
      <c r="AOI120" s="392"/>
      <c r="AOJ120" s="392"/>
      <c r="AOK120" s="392"/>
      <c r="AOL120" s="392"/>
      <c r="AOM120" s="392"/>
      <c r="AON120" s="392"/>
      <c r="AOO120" s="392"/>
      <c r="AOP120" s="392"/>
      <c r="AOQ120" s="392"/>
      <c r="AOR120" s="392"/>
      <c r="AOS120" s="392"/>
      <c r="AOT120" s="392"/>
      <c r="AOU120" s="392"/>
      <c r="AOV120" s="392"/>
      <c r="AOW120" s="392"/>
      <c r="AOX120" s="392"/>
      <c r="AOY120" s="392"/>
      <c r="AOZ120" s="392"/>
      <c r="APA120" s="392"/>
      <c r="APB120" s="392"/>
      <c r="APC120" s="392"/>
      <c r="APD120" s="392"/>
      <c r="APE120" s="392"/>
      <c r="APF120" s="392"/>
      <c r="APG120" s="392"/>
      <c r="APH120" s="392"/>
      <c r="API120" s="392"/>
      <c r="APJ120" s="392"/>
      <c r="APK120" s="392"/>
      <c r="APL120" s="392"/>
      <c r="APM120" s="392"/>
      <c r="APN120" s="392"/>
      <c r="APO120" s="392"/>
      <c r="APP120" s="392"/>
      <c r="APQ120" s="392"/>
      <c r="APR120" s="392"/>
      <c r="APS120" s="392"/>
      <c r="APT120" s="392"/>
      <c r="APU120" s="392"/>
      <c r="APV120" s="392"/>
      <c r="APW120" s="392"/>
      <c r="APX120" s="392"/>
      <c r="APY120" s="392"/>
      <c r="APZ120" s="392"/>
      <c r="AQA120" s="392"/>
      <c r="AQB120" s="392"/>
      <c r="AQC120" s="392"/>
      <c r="AQD120" s="392"/>
      <c r="AQE120" s="392"/>
      <c r="AQF120" s="392"/>
      <c r="AQG120" s="392"/>
      <c r="AQH120" s="392"/>
      <c r="AQI120" s="392"/>
      <c r="AQJ120" s="392"/>
      <c r="AQK120" s="392"/>
      <c r="AQL120" s="392"/>
      <c r="AQM120" s="392"/>
      <c r="AQN120" s="392"/>
      <c r="AQO120" s="392"/>
      <c r="AQP120" s="392"/>
      <c r="AQQ120" s="392"/>
      <c r="AQR120" s="392"/>
      <c r="AQS120" s="392"/>
      <c r="AQT120" s="392"/>
      <c r="AQU120" s="392"/>
      <c r="AQV120" s="392"/>
      <c r="AQW120" s="392"/>
      <c r="AQX120" s="392"/>
      <c r="AQY120" s="392"/>
      <c r="AQZ120" s="392"/>
      <c r="ARA120" s="392"/>
      <c r="ARB120" s="392"/>
      <c r="ARC120" s="392"/>
      <c r="ARD120" s="392"/>
      <c r="ARE120" s="392"/>
      <c r="ARF120" s="392"/>
      <c r="ARG120" s="392"/>
      <c r="ARH120" s="392"/>
      <c r="ARI120" s="392"/>
      <c r="ARJ120" s="392"/>
      <c r="ARK120" s="392"/>
      <c r="ARL120" s="392"/>
      <c r="ARM120" s="392"/>
      <c r="ARN120" s="392"/>
      <c r="ARO120" s="392"/>
      <c r="ARP120" s="392"/>
      <c r="ARQ120" s="392"/>
      <c r="ARR120" s="392"/>
      <c r="ARS120" s="392"/>
      <c r="ART120" s="392"/>
      <c r="ARU120" s="392"/>
      <c r="ARV120" s="392"/>
      <c r="ARW120" s="392"/>
      <c r="ARX120" s="392"/>
      <c r="ARY120" s="392"/>
      <c r="ARZ120" s="392"/>
      <c r="ASA120" s="392"/>
      <c r="ASB120" s="392"/>
      <c r="ASC120" s="392"/>
      <c r="ASD120" s="392"/>
      <c r="ASE120" s="392"/>
      <c r="ASF120" s="392"/>
      <c r="ASG120" s="392"/>
      <c r="ASH120" s="392"/>
      <c r="ASI120" s="392"/>
      <c r="ASJ120" s="392"/>
      <c r="ASK120" s="392"/>
      <c r="ASL120" s="392"/>
      <c r="ASM120" s="392"/>
      <c r="ASN120" s="392"/>
      <c r="ASO120" s="392"/>
      <c r="ASP120" s="392"/>
      <c r="ASQ120" s="392"/>
      <c r="ASR120" s="392"/>
      <c r="ASS120" s="392"/>
      <c r="AST120" s="392"/>
      <c r="ASU120" s="392"/>
      <c r="ASV120" s="392"/>
      <c r="ASW120" s="392"/>
      <c r="ASX120" s="392"/>
      <c r="ASY120" s="392"/>
      <c r="ASZ120" s="392"/>
      <c r="ATA120" s="392"/>
      <c r="ATB120" s="392"/>
      <c r="ATC120" s="392"/>
      <c r="ATD120" s="392"/>
      <c r="ATE120" s="392"/>
      <c r="ATF120" s="392"/>
      <c r="ATG120" s="392"/>
      <c r="ATH120" s="392"/>
      <c r="ATM120" s="392"/>
      <c r="ATN120" s="392"/>
      <c r="ATO120" s="392"/>
      <c r="ATP120" s="392"/>
      <c r="ATQ120" s="392"/>
      <c r="ATR120" s="392"/>
      <c r="ATS120" s="392"/>
      <c r="ATT120" s="392"/>
      <c r="ATU120" s="392"/>
      <c r="ATV120" s="392"/>
      <c r="ATW120" s="392"/>
      <c r="AVO120" s="392"/>
      <c r="AVP120" s="392"/>
      <c r="AVQ120" s="392"/>
      <c r="AVR120" s="392"/>
      <c r="AVS120" s="392"/>
      <c r="AVT120" s="392"/>
      <c r="AVU120" s="392"/>
      <c r="AVV120" s="392"/>
      <c r="AVW120" s="392"/>
      <c r="AVX120" s="392"/>
      <c r="AVY120" s="392"/>
      <c r="AVZ120" s="392"/>
      <c r="AWA120" s="392"/>
      <c r="AWB120" s="392"/>
      <c r="AWC120" s="392"/>
      <c r="AWD120" s="392"/>
      <c r="AWE120" s="392"/>
      <c r="AWF120" s="392"/>
      <c r="AWG120" s="392"/>
      <c r="AWH120" s="392"/>
      <c r="AWI120" s="392"/>
      <c r="AWJ120" s="392"/>
      <c r="AWK120" s="392"/>
      <c r="AWL120" s="392"/>
      <c r="AWM120" s="392"/>
      <c r="AWN120" s="392"/>
      <c r="AWO120" s="392"/>
      <c r="AWP120" s="392"/>
      <c r="AWQ120" s="392"/>
      <c r="AWR120" s="392"/>
      <c r="AWS120" s="392"/>
      <c r="AWT120" s="392"/>
      <c r="AWU120" s="392"/>
      <c r="AWV120" s="392"/>
      <c r="AWW120" s="392"/>
      <c r="AWX120" s="392"/>
      <c r="AWY120" s="392"/>
      <c r="AWZ120" s="392"/>
      <c r="AXA120" s="392"/>
      <c r="AXB120" s="392"/>
      <c r="AXC120" s="392"/>
      <c r="AXD120" s="392"/>
      <c r="AXE120" s="392"/>
      <c r="AXF120" s="392"/>
      <c r="AXG120" s="392"/>
      <c r="AXH120" s="392"/>
      <c r="AXI120" s="392"/>
      <c r="AXJ120" s="392"/>
      <c r="AXK120" s="392"/>
      <c r="AXL120" s="392"/>
      <c r="AXM120" s="392"/>
      <c r="AXN120" s="392"/>
      <c r="AXO120" s="392"/>
      <c r="AXP120" s="392"/>
      <c r="AXQ120" s="392"/>
      <c r="AXR120" s="392"/>
      <c r="AXS120" s="392"/>
      <c r="AXT120" s="392"/>
      <c r="AXU120" s="392"/>
      <c r="AXV120" s="392"/>
      <c r="AXW120" s="392"/>
      <c r="AXX120" s="392"/>
      <c r="AXY120" s="392"/>
      <c r="AXZ120" s="392"/>
      <c r="AYA120" s="392"/>
      <c r="AYB120" s="392"/>
      <c r="AYC120" s="392"/>
      <c r="AYD120" s="392"/>
      <c r="AYE120" s="392"/>
      <c r="AYF120" s="392"/>
      <c r="AYG120" s="392"/>
      <c r="AYH120" s="392"/>
      <c r="AYI120" s="392"/>
      <c r="AYJ120" s="392"/>
      <c r="AYK120" s="392"/>
      <c r="AYL120" s="392"/>
      <c r="AYM120" s="392"/>
      <c r="AYN120" s="392"/>
      <c r="AYO120" s="392"/>
      <c r="AYP120" s="392"/>
      <c r="AYQ120" s="392"/>
      <c r="AYR120" s="392"/>
      <c r="AYS120" s="392"/>
      <c r="AYT120" s="392"/>
      <c r="AYU120" s="392"/>
      <c r="AYV120" s="392"/>
      <c r="AYW120" s="392"/>
      <c r="AYX120" s="392"/>
      <c r="AYY120" s="392"/>
      <c r="AYZ120" s="392"/>
      <c r="AZA120" s="392"/>
      <c r="AZB120" s="392"/>
      <c r="AZC120" s="392"/>
      <c r="AZD120" s="392"/>
      <c r="AZE120" s="392"/>
      <c r="AZF120" s="392"/>
      <c r="AZG120" s="392"/>
      <c r="AZH120" s="392"/>
      <c r="AZI120" s="392"/>
      <c r="AZJ120" s="392"/>
      <c r="AZK120" s="392"/>
      <c r="AZL120" s="392"/>
      <c r="AZM120" s="392"/>
      <c r="AZN120" s="392"/>
      <c r="AZO120" s="392"/>
      <c r="AZP120" s="392"/>
      <c r="AZQ120" s="392"/>
      <c r="AZR120" s="392"/>
      <c r="AZS120" s="392"/>
      <c r="AZT120" s="392"/>
      <c r="AZU120" s="392"/>
      <c r="AZV120" s="392"/>
      <c r="AZW120" s="392"/>
      <c r="AZX120" s="392"/>
      <c r="AZY120" s="392"/>
      <c r="AZZ120" s="392"/>
      <c r="BAA120" s="392"/>
      <c r="BAB120" s="392"/>
      <c r="BAC120" s="392"/>
      <c r="BAD120" s="392"/>
      <c r="BAE120" s="392"/>
      <c r="BAF120" s="392"/>
      <c r="BAG120" s="392"/>
      <c r="BAH120" s="392"/>
      <c r="BAI120" s="392"/>
      <c r="BAJ120" s="392"/>
      <c r="BAK120" s="392"/>
      <c r="BAL120" s="392"/>
      <c r="BAM120" s="392"/>
      <c r="BAN120" s="392"/>
      <c r="BAO120" s="392"/>
      <c r="BAP120" s="392"/>
      <c r="BAQ120" s="392"/>
      <c r="BAR120" s="392"/>
      <c r="BAS120" s="392"/>
      <c r="BAT120" s="392"/>
      <c r="BAU120" s="392"/>
      <c r="BAV120" s="392"/>
      <c r="BAW120" s="392"/>
      <c r="BAX120" s="392"/>
      <c r="BAY120" s="392"/>
      <c r="BAZ120" s="392"/>
      <c r="BBA120" s="392"/>
      <c r="BBB120" s="392"/>
      <c r="BBC120" s="392"/>
      <c r="BBD120" s="392"/>
      <c r="BBE120" s="392"/>
      <c r="BBF120" s="392"/>
      <c r="BBG120" s="392"/>
      <c r="BBH120" s="392"/>
      <c r="BBI120" s="392"/>
      <c r="BBJ120" s="392"/>
      <c r="BBK120" s="392"/>
      <c r="BBL120" s="392"/>
      <c r="BBM120" s="392"/>
      <c r="BBN120" s="392"/>
      <c r="BBO120" s="392"/>
      <c r="BBP120" s="392"/>
      <c r="BBQ120" s="392"/>
      <c r="BBR120" s="392"/>
      <c r="BBS120" s="392"/>
      <c r="BBT120" s="392"/>
      <c r="BBU120" s="392"/>
      <c r="BBV120" s="392"/>
      <c r="BBW120" s="392"/>
      <c r="BBX120" s="392"/>
      <c r="BBY120" s="392"/>
      <c r="BBZ120" s="392"/>
      <c r="BCA120" s="392"/>
      <c r="BCB120" s="392"/>
      <c r="BCC120" s="392"/>
      <c r="BCD120" s="392"/>
      <c r="BCE120" s="392"/>
      <c r="BCF120" s="392"/>
      <c r="BCG120" s="392"/>
      <c r="BCH120" s="392"/>
      <c r="BCI120" s="392"/>
      <c r="BCJ120" s="392"/>
      <c r="BCK120" s="392"/>
      <c r="BCL120" s="392"/>
      <c r="BCM120" s="392"/>
      <c r="BCN120" s="392"/>
      <c r="BCO120" s="392"/>
      <c r="BCP120" s="392"/>
      <c r="BCQ120" s="392"/>
      <c r="BCR120" s="392"/>
      <c r="BCS120" s="392"/>
      <c r="BCT120" s="392"/>
      <c r="BCU120" s="392"/>
      <c r="BCV120" s="392"/>
      <c r="BCW120" s="392"/>
      <c r="BCX120" s="392"/>
      <c r="BCY120" s="392"/>
      <c r="BCZ120" s="392"/>
      <c r="BDA120" s="392"/>
      <c r="BDB120" s="392"/>
      <c r="BDC120" s="392"/>
      <c r="BDD120" s="392"/>
      <c r="BDI120" s="392"/>
      <c r="BDJ120" s="392"/>
      <c r="BDK120" s="392"/>
      <c r="BDL120" s="392"/>
      <c r="BDM120" s="392"/>
      <c r="BDN120" s="392"/>
      <c r="BDO120" s="392"/>
      <c r="BDP120" s="392"/>
      <c r="BDQ120" s="392"/>
      <c r="BDR120" s="392"/>
      <c r="BDS120" s="392"/>
      <c r="BFK120" s="392"/>
      <c r="BFL120" s="392"/>
      <c r="BFM120" s="392"/>
      <c r="BFN120" s="392"/>
      <c r="BFO120" s="392"/>
      <c r="BFP120" s="392"/>
      <c r="BFQ120" s="392"/>
      <c r="BFR120" s="392"/>
      <c r="BFS120" s="392"/>
      <c r="BFT120" s="392"/>
      <c r="BFU120" s="392"/>
      <c r="BFV120" s="392"/>
      <c r="BFW120" s="392"/>
      <c r="BFX120" s="392"/>
      <c r="BFY120" s="392"/>
      <c r="BFZ120" s="392"/>
      <c r="BGA120" s="392"/>
      <c r="BGB120" s="392"/>
      <c r="BGC120" s="392"/>
      <c r="BGD120" s="392"/>
      <c r="BGE120" s="392"/>
      <c r="BGF120" s="392"/>
      <c r="BGG120" s="392"/>
      <c r="BGH120" s="392"/>
      <c r="BGI120" s="392"/>
      <c r="BGJ120" s="392"/>
      <c r="BGK120" s="392"/>
      <c r="BGL120" s="392"/>
      <c r="BGM120" s="392"/>
      <c r="BGN120" s="392"/>
      <c r="BGO120" s="392"/>
      <c r="BGP120" s="392"/>
      <c r="BGQ120" s="392"/>
      <c r="BGR120" s="392"/>
      <c r="BGS120" s="392"/>
      <c r="BGT120" s="392"/>
      <c r="BGU120" s="392"/>
      <c r="BGV120" s="392"/>
      <c r="BGW120" s="392"/>
      <c r="BGX120" s="392"/>
      <c r="BGY120" s="392"/>
      <c r="BGZ120" s="392"/>
      <c r="BHA120" s="392"/>
      <c r="BHB120" s="392"/>
      <c r="BHC120" s="392"/>
      <c r="BHD120" s="392"/>
      <c r="BHE120" s="392"/>
      <c r="BHF120" s="392"/>
      <c r="BHG120" s="392"/>
      <c r="BHH120" s="392"/>
      <c r="BHI120" s="392"/>
      <c r="BHJ120" s="392"/>
      <c r="BHK120" s="392"/>
      <c r="BHL120" s="392"/>
      <c r="BHM120" s="392"/>
      <c r="BHN120" s="392"/>
      <c r="BHO120" s="392"/>
      <c r="BHP120" s="392"/>
      <c r="BHQ120" s="392"/>
      <c r="BHR120" s="392"/>
      <c r="BHS120" s="392"/>
      <c r="BHT120" s="392"/>
      <c r="BHU120" s="392"/>
      <c r="BHV120" s="392"/>
      <c r="BHW120" s="392"/>
      <c r="BHX120" s="392"/>
      <c r="BHY120" s="392"/>
      <c r="BHZ120" s="392"/>
      <c r="BIA120" s="392"/>
      <c r="BIB120" s="392"/>
      <c r="BIC120" s="392"/>
      <c r="BID120" s="392"/>
      <c r="BIE120" s="392"/>
      <c r="BIF120" s="392"/>
      <c r="BIG120" s="392"/>
      <c r="BIH120" s="392"/>
      <c r="BII120" s="392"/>
      <c r="BIJ120" s="392"/>
      <c r="BIK120" s="392"/>
      <c r="BIL120" s="392"/>
      <c r="BIM120" s="392"/>
      <c r="BIN120" s="392"/>
      <c r="BIO120" s="392"/>
      <c r="BIP120" s="392"/>
      <c r="BIQ120" s="392"/>
      <c r="BIR120" s="392"/>
      <c r="BIS120" s="392"/>
      <c r="BIT120" s="392"/>
      <c r="BIU120" s="392"/>
      <c r="BIV120" s="392"/>
      <c r="BIW120" s="392"/>
      <c r="BIX120" s="392"/>
      <c r="BIY120" s="392"/>
      <c r="BIZ120" s="392"/>
      <c r="BJA120" s="392"/>
      <c r="BJB120" s="392"/>
      <c r="BJC120" s="392"/>
      <c r="BJD120" s="392"/>
      <c r="BJE120" s="392"/>
      <c r="BJF120" s="392"/>
      <c r="BJG120" s="392"/>
      <c r="BJH120" s="392"/>
      <c r="BJI120" s="392"/>
      <c r="BJJ120" s="392"/>
      <c r="BJK120" s="392"/>
      <c r="BJL120" s="392"/>
      <c r="BJM120" s="392"/>
      <c r="BJN120" s="392"/>
      <c r="BJO120" s="392"/>
      <c r="BJP120" s="392"/>
      <c r="BJQ120" s="392"/>
      <c r="BJR120" s="392"/>
      <c r="BJS120" s="392"/>
      <c r="BJT120" s="392"/>
      <c r="BJU120" s="392"/>
      <c r="BJV120" s="392"/>
      <c r="BJW120" s="392"/>
      <c r="BJX120" s="392"/>
      <c r="BJY120" s="392"/>
      <c r="BJZ120" s="392"/>
      <c r="BKA120" s="392"/>
      <c r="BKB120" s="392"/>
      <c r="BKC120" s="392"/>
      <c r="BKD120" s="392"/>
      <c r="BKE120" s="392"/>
      <c r="BKF120" s="392"/>
      <c r="BKG120" s="392"/>
      <c r="BKH120" s="392"/>
      <c r="BKI120" s="392"/>
      <c r="BKJ120" s="392"/>
      <c r="BKK120" s="392"/>
      <c r="BKL120" s="392"/>
      <c r="BKM120" s="392"/>
      <c r="BKN120" s="392"/>
      <c r="BKO120" s="392"/>
      <c r="BKP120" s="392"/>
      <c r="BKQ120" s="392"/>
      <c r="BKR120" s="392"/>
      <c r="BKS120" s="392"/>
      <c r="BKT120" s="392"/>
      <c r="BKU120" s="392"/>
      <c r="BKV120" s="392"/>
      <c r="BKW120" s="392"/>
      <c r="BKX120" s="392"/>
      <c r="BKY120" s="392"/>
      <c r="BKZ120" s="392"/>
      <c r="BLA120" s="392"/>
      <c r="BLB120" s="392"/>
      <c r="BLC120" s="392"/>
      <c r="BLD120" s="392"/>
      <c r="BLE120" s="392"/>
      <c r="BLF120" s="392"/>
      <c r="BLG120" s="392"/>
      <c r="BLH120" s="392"/>
      <c r="BLI120" s="392"/>
      <c r="BLJ120" s="392"/>
      <c r="BLK120" s="392"/>
      <c r="BLL120" s="392"/>
      <c r="BLM120" s="392"/>
      <c r="BLN120" s="392"/>
      <c r="BLO120" s="392"/>
      <c r="BLP120" s="392"/>
      <c r="BLQ120" s="392"/>
      <c r="BLR120" s="392"/>
      <c r="BLS120" s="392"/>
      <c r="BLT120" s="392"/>
      <c r="BLU120" s="392"/>
      <c r="BLV120" s="392"/>
      <c r="BLW120" s="392"/>
      <c r="BLX120" s="392"/>
      <c r="BLY120" s="392"/>
      <c r="BLZ120" s="392"/>
      <c r="BMA120" s="392"/>
      <c r="BMB120" s="392"/>
      <c r="BMC120" s="392"/>
      <c r="BMD120" s="392"/>
      <c r="BME120" s="392"/>
      <c r="BMF120" s="392"/>
      <c r="BMG120" s="392"/>
      <c r="BMH120" s="392"/>
      <c r="BMI120" s="392"/>
      <c r="BMJ120" s="392"/>
      <c r="BMK120" s="392"/>
      <c r="BML120" s="392"/>
      <c r="BMM120" s="392"/>
      <c r="BMN120" s="392"/>
      <c r="BMO120" s="392"/>
      <c r="BMP120" s="392"/>
      <c r="BMQ120" s="392"/>
      <c r="BMR120" s="392"/>
      <c r="BMS120" s="392"/>
      <c r="BMT120" s="392"/>
      <c r="BMU120" s="392"/>
      <c r="BMV120" s="392"/>
      <c r="BMW120" s="392"/>
      <c r="BMX120" s="392"/>
      <c r="BMY120" s="392"/>
      <c r="BMZ120" s="392"/>
      <c r="BNE120" s="392"/>
      <c r="BNF120" s="392"/>
      <c r="BNG120" s="392"/>
      <c r="BNH120" s="392"/>
      <c r="BNI120" s="392"/>
      <c r="BNJ120" s="392"/>
      <c r="BNK120" s="392"/>
      <c r="BNL120" s="392"/>
      <c r="BNM120" s="392"/>
      <c r="BNN120" s="392"/>
      <c r="BNO120" s="392"/>
      <c r="BPG120" s="392"/>
      <c r="BPH120" s="392"/>
      <c r="BPI120" s="392"/>
      <c r="BPJ120" s="392"/>
      <c r="BPK120" s="392"/>
      <c r="BPL120" s="392"/>
      <c r="BPM120" s="392"/>
      <c r="BPN120" s="392"/>
      <c r="BPO120" s="392"/>
      <c r="BPP120" s="392"/>
      <c r="BPQ120" s="392"/>
      <c r="BPR120" s="392"/>
      <c r="BPS120" s="392"/>
      <c r="BPT120" s="392"/>
      <c r="BPU120" s="392"/>
      <c r="BPV120" s="392"/>
      <c r="BPW120" s="392"/>
      <c r="BPX120" s="392"/>
      <c r="BPY120" s="392"/>
      <c r="BPZ120" s="392"/>
      <c r="BQA120" s="392"/>
      <c r="BQB120" s="392"/>
      <c r="BQC120" s="392"/>
      <c r="BQD120" s="392"/>
      <c r="BQE120" s="392"/>
      <c r="BQF120" s="392"/>
      <c r="BQG120" s="392"/>
      <c r="BQH120" s="392"/>
      <c r="BQI120" s="392"/>
      <c r="BQJ120" s="392"/>
      <c r="BQK120" s="392"/>
      <c r="BQL120" s="392"/>
      <c r="BQM120" s="392"/>
      <c r="BQN120" s="392"/>
      <c r="BQO120" s="392"/>
      <c r="BQP120" s="392"/>
      <c r="BQQ120" s="392"/>
      <c r="BQR120" s="392"/>
      <c r="BQS120" s="392"/>
      <c r="BQT120" s="392"/>
      <c r="BQU120" s="392"/>
      <c r="BQV120" s="392"/>
      <c r="BQW120" s="392"/>
      <c r="BQX120" s="392"/>
      <c r="BQY120" s="392"/>
      <c r="BQZ120" s="392"/>
      <c r="BRA120" s="392"/>
      <c r="BRB120" s="392"/>
      <c r="BRC120" s="392"/>
      <c r="BRD120" s="392"/>
      <c r="BRE120" s="392"/>
      <c r="BRF120" s="392"/>
      <c r="BRG120" s="392"/>
      <c r="BRH120" s="392"/>
      <c r="BRI120" s="392"/>
      <c r="BRJ120" s="392"/>
      <c r="BRK120" s="392"/>
      <c r="BRL120" s="392"/>
      <c r="BRM120" s="392"/>
      <c r="BRN120" s="392"/>
      <c r="BRO120" s="392"/>
      <c r="BRP120" s="392"/>
      <c r="BRQ120" s="392"/>
      <c r="BRR120" s="392"/>
      <c r="BRS120" s="392"/>
      <c r="BRT120" s="392"/>
      <c r="BRU120" s="392"/>
      <c r="BRV120" s="392"/>
      <c r="BRW120" s="392"/>
      <c r="BRX120" s="392"/>
      <c r="BRY120" s="392"/>
      <c r="BRZ120" s="392"/>
      <c r="BSA120" s="392"/>
      <c r="BSB120" s="392"/>
      <c r="BSC120" s="392"/>
      <c r="BSD120" s="392"/>
      <c r="BSE120" s="392"/>
      <c r="BSF120" s="392"/>
      <c r="BSG120" s="392"/>
      <c r="BSH120" s="392"/>
      <c r="BSI120" s="392"/>
      <c r="BSJ120" s="392"/>
      <c r="BSK120" s="392"/>
      <c r="BSL120" s="392"/>
      <c r="BSM120" s="392"/>
      <c r="BSN120" s="392"/>
      <c r="BSO120" s="392"/>
      <c r="BSP120" s="392"/>
      <c r="BSQ120" s="392"/>
      <c r="BSR120" s="392"/>
      <c r="BSS120" s="392"/>
      <c r="BST120" s="392"/>
      <c r="BSU120" s="392"/>
      <c r="BSV120" s="392"/>
      <c r="BSW120" s="392"/>
      <c r="BSX120" s="392"/>
      <c r="BSY120" s="392"/>
      <c r="BSZ120" s="392"/>
      <c r="BTA120" s="392"/>
      <c r="BTB120" s="392"/>
      <c r="BTC120" s="392"/>
      <c r="BTD120" s="392"/>
      <c r="BTE120" s="392"/>
      <c r="BTF120" s="392"/>
      <c r="BTG120" s="392"/>
      <c r="BTH120" s="392"/>
      <c r="BTI120" s="392"/>
      <c r="BTJ120" s="392"/>
      <c r="BTK120" s="392"/>
      <c r="BTL120" s="392"/>
      <c r="BTM120" s="392"/>
      <c r="BTN120" s="392"/>
      <c r="BTO120" s="392"/>
      <c r="BTP120" s="392"/>
      <c r="BTQ120" s="392"/>
      <c r="BTR120" s="392"/>
      <c r="BTS120" s="392"/>
      <c r="BTT120" s="392"/>
      <c r="BTU120" s="392"/>
      <c r="BTV120" s="392"/>
      <c r="BTW120" s="392"/>
      <c r="BTX120" s="392"/>
      <c r="BTY120" s="392"/>
      <c r="BTZ120" s="392"/>
      <c r="BUA120" s="392"/>
      <c r="BUB120" s="392"/>
      <c r="BUC120" s="392"/>
      <c r="BUD120" s="392"/>
      <c r="BUE120" s="392"/>
      <c r="BUF120" s="392"/>
      <c r="BUG120" s="392"/>
      <c r="BUH120" s="392"/>
      <c r="BUI120" s="392"/>
      <c r="BUJ120" s="392"/>
      <c r="BUK120" s="392"/>
      <c r="BUL120" s="392"/>
      <c r="BUM120" s="392"/>
      <c r="BUN120" s="392"/>
      <c r="BUO120" s="392"/>
      <c r="BUP120" s="392"/>
      <c r="BUQ120" s="392"/>
      <c r="BUR120" s="392"/>
      <c r="BUS120" s="392"/>
      <c r="BUT120" s="392"/>
      <c r="BUU120" s="392"/>
      <c r="BUV120" s="392"/>
      <c r="BUW120" s="392"/>
      <c r="BUX120" s="392"/>
      <c r="BUY120" s="392"/>
      <c r="BUZ120" s="392"/>
      <c r="BVA120" s="392"/>
      <c r="BVB120" s="392"/>
      <c r="BVC120" s="392"/>
      <c r="BVD120" s="392"/>
      <c r="BVE120" s="392"/>
      <c r="BVF120" s="392"/>
      <c r="BVG120" s="392"/>
      <c r="BVH120" s="392"/>
      <c r="BVI120" s="392"/>
      <c r="BVJ120" s="392"/>
      <c r="BVK120" s="392"/>
      <c r="BVL120" s="392"/>
      <c r="BVM120" s="392"/>
      <c r="BVN120" s="392"/>
      <c r="BVO120" s="392"/>
      <c r="BVP120" s="392"/>
      <c r="BVQ120" s="392"/>
      <c r="BVR120" s="392"/>
      <c r="BVS120" s="392"/>
      <c r="BVT120" s="392"/>
      <c r="BVU120" s="392"/>
      <c r="BVV120" s="392"/>
      <c r="BVW120" s="392"/>
      <c r="BVX120" s="392"/>
      <c r="BVY120" s="392"/>
      <c r="BVZ120" s="392"/>
      <c r="BWA120" s="392"/>
      <c r="BWB120" s="392"/>
      <c r="BWC120" s="392"/>
      <c r="BWD120" s="392"/>
      <c r="BWE120" s="392"/>
      <c r="BWF120" s="392"/>
      <c r="BWG120" s="392"/>
      <c r="BWH120" s="392"/>
      <c r="BWI120" s="392"/>
      <c r="BWJ120" s="392"/>
      <c r="BWK120" s="392"/>
      <c r="BWL120" s="392"/>
      <c r="BWM120" s="392"/>
      <c r="BWN120" s="392"/>
      <c r="BWO120" s="392"/>
      <c r="BWP120" s="392"/>
      <c r="BWQ120" s="392"/>
      <c r="BWR120" s="392"/>
      <c r="BWS120" s="392"/>
      <c r="BWT120" s="392"/>
      <c r="BWU120" s="392"/>
      <c r="BWV120" s="392"/>
      <c r="BXA120" s="392"/>
      <c r="BXB120" s="392"/>
      <c r="BXC120" s="392"/>
      <c r="BXD120" s="392"/>
      <c r="BXE120" s="392"/>
      <c r="BXF120" s="392"/>
      <c r="BXG120" s="392"/>
      <c r="BXH120" s="392"/>
      <c r="BXI120" s="392"/>
      <c r="BXJ120" s="392"/>
      <c r="BXK120" s="392"/>
      <c r="BZC120" s="392"/>
      <c r="BZD120" s="392"/>
      <c r="BZE120" s="392"/>
      <c r="BZF120" s="392"/>
      <c r="BZG120" s="392"/>
      <c r="BZH120" s="392"/>
      <c r="BZI120" s="392"/>
      <c r="BZJ120" s="392"/>
      <c r="BZK120" s="392"/>
      <c r="BZL120" s="392"/>
      <c r="BZM120" s="392"/>
      <c r="BZN120" s="392"/>
      <c r="BZO120" s="392"/>
      <c r="BZP120" s="392"/>
      <c r="BZQ120" s="392"/>
      <c r="BZR120" s="392"/>
      <c r="BZS120" s="392"/>
      <c r="BZT120" s="392"/>
      <c r="BZU120" s="392"/>
      <c r="BZV120" s="392"/>
      <c r="BZW120" s="392"/>
      <c r="BZX120" s="392"/>
      <c r="BZY120" s="392"/>
      <c r="BZZ120" s="392"/>
      <c r="CAA120" s="392"/>
      <c r="CAB120" s="392"/>
      <c r="CAC120" s="392"/>
      <c r="CAD120" s="392"/>
      <c r="CAE120" s="392"/>
      <c r="CAF120" s="392"/>
      <c r="CAG120" s="392"/>
      <c r="CAH120" s="392"/>
      <c r="CAI120" s="392"/>
      <c r="CAJ120" s="392"/>
      <c r="CAK120" s="392"/>
      <c r="CAL120" s="392"/>
      <c r="CAM120" s="392"/>
      <c r="CAN120" s="392"/>
      <c r="CAO120" s="392"/>
      <c r="CAP120" s="392"/>
      <c r="CAQ120" s="392"/>
      <c r="CAR120" s="392"/>
      <c r="CAS120" s="392"/>
      <c r="CAT120" s="392"/>
      <c r="CAU120" s="392"/>
      <c r="CAV120" s="392"/>
      <c r="CAW120" s="392"/>
      <c r="CAX120" s="392"/>
      <c r="CAY120" s="392"/>
      <c r="CAZ120" s="392"/>
      <c r="CBA120" s="392"/>
      <c r="CBB120" s="392"/>
      <c r="CBC120" s="392"/>
      <c r="CBD120" s="392"/>
      <c r="CBE120" s="392"/>
      <c r="CBF120" s="392"/>
      <c r="CBG120" s="392"/>
      <c r="CBH120" s="392"/>
      <c r="CBI120" s="392"/>
      <c r="CBJ120" s="392"/>
      <c r="CBK120" s="392"/>
      <c r="CBL120" s="392"/>
      <c r="CBM120" s="392"/>
      <c r="CBN120" s="392"/>
      <c r="CBO120" s="392"/>
      <c r="CBP120" s="392"/>
      <c r="CBQ120" s="392"/>
      <c r="CBR120" s="392"/>
      <c r="CBS120" s="392"/>
      <c r="CBT120" s="392"/>
      <c r="CBU120" s="392"/>
      <c r="CBV120" s="392"/>
      <c r="CBW120" s="392"/>
      <c r="CBX120" s="392"/>
      <c r="CBY120" s="392"/>
      <c r="CBZ120" s="392"/>
      <c r="CCA120" s="392"/>
      <c r="CCB120" s="392"/>
      <c r="CCC120" s="392"/>
      <c r="CCD120" s="392"/>
      <c r="CCE120" s="392"/>
      <c r="CCF120" s="392"/>
      <c r="CCG120" s="392"/>
      <c r="CCH120" s="392"/>
      <c r="CCI120" s="392"/>
      <c r="CCJ120" s="392"/>
      <c r="CCK120" s="392"/>
      <c r="CCL120" s="392"/>
      <c r="CCM120" s="392"/>
      <c r="CCN120" s="392"/>
      <c r="CCO120" s="392"/>
      <c r="CCP120" s="392"/>
      <c r="CCQ120" s="392"/>
      <c r="CCR120" s="392"/>
      <c r="CCS120" s="392"/>
      <c r="CCT120" s="392"/>
      <c r="CCU120" s="392"/>
      <c r="CCV120" s="392"/>
      <c r="CCW120" s="392"/>
      <c r="CCX120" s="392"/>
      <c r="CCY120" s="392"/>
      <c r="CCZ120" s="392"/>
      <c r="CDA120" s="392"/>
      <c r="CDB120" s="392"/>
      <c r="CDC120" s="392"/>
      <c r="CDD120" s="392"/>
      <c r="CDE120" s="392"/>
      <c r="CDF120" s="392"/>
      <c r="CDG120" s="392"/>
      <c r="CDH120" s="392"/>
      <c r="CDI120" s="392"/>
      <c r="CDJ120" s="392"/>
      <c r="CDK120" s="392"/>
      <c r="CDL120" s="392"/>
      <c r="CDM120" s="392"/>
      <c r="CDN120" s="392"/>
      <c r="CDO120" s="392"/>
      <c r="CDP120" s="392"/>
      <c r="CDQ120" s="392"/>
      <c r="CDR120" s="392"/>
      <c r="CDS120" s="392"/>
      <c r="CDT120" s="392"/>
      <c r="CDU120" s="392"/>
      <c r="CDV120" s="392"/>
      <c r="CDW120" s="392"/>
      <c r="CDX120" s="392"/>
      <c r="CDY120" s="392"/>
      <c r="CDZ120" s="392"/>
      <c r="CEA120" s="392"/>
      <c r="CEB120" s="392"/>
      <c r="CEC120" s="392"/>
      <c r="CED120" s="392"/>
      <c r="CEE120" s="392"/>
      <c r="CEF120" s="392"/>
      <c r="CEG120" s="392"/>
      <c r="CEH120" s="392"/>
      <c r="CEI120" s="392"/>
      <c r="CEJ120" s="392"/>
      <c r="CEK120" s="392"/>
      <c r="CEL120" s="392"/>
      <c r="CEM120" s="392"/>
      <c r="CEN120" s="392"/>
      <c r="CEO120" s="392"/>
      <c r="CEP120" s="392"/>
      <c r="CEQ120" s="392"/>
      <c r="CER120" s="392"/>
      <c r="CES120" s="392"/>
      <c r="CET120" s="392"/>
      <c r="CEU120" s="392"/>
      <c r="CEV120" s="392"/>
      <c r="CEW120" s="392"/>
      <c r="CEX120" s="392"/>
      <c r="CEY120" s="392"/>
      <c r="CEZ120" s="392"/>
      <c r="CFA120" s="392"/>
      <c r="CFB120" s="392"/>
      <c r="CFC120" s="392"/>
      <c r="CFD120" s="392"/>
      <c r="CFE120" s="392"/>
      <c r="CFF120" s="392"/>
      <c r="CFG120" s="392"/>
      <c r="CFH120" s="392"/>
      <c r="CFI120" s="392"/>
      <c r="CFJ120" s="392"/>
      <c r="CFK120" s="392"/>
      <c r="CFL120" s="392"/>
      <c r="CFM120" s="392"/>
      <c r="CFN120" s="392"/>
      <c r="CFO120" s="392"/>
      <c r="CFP120" s="392"/>
      <c r="CFQ120" s="392"/>
      <c r="CFR120" s="392"/>
      <c r="CFS120" s="392"/>
      <c r="CFT120" s="392"/>
      <c r="CFU120" s="392"/>
      <c r="CFV120" s="392"/>
      <c r="CFW120" s="392"/>
      <c r="CFX120" s="392"/>
      <c r="CFY120" s="392"/>
      <c r="CFZ120" s="392"/>
      <c r="CGA120" s="392"/>
      <c r="CGB120" s="392"/>
      <c r="CGC120" s="392"/>
      <c r="CGD120" s="392"/>
      <c r="CGE120" s="392"/>
      <c r="CGF120" s="392"/>
      <c r="CGG120" s="392"/>
      <c r="CGH120" s="392"/>
      <c r="CGI120" s="392"/>
      <c r="CGJ120" s="392"/>
      <c r="CGK120" s="392"/>
      <c r="CGL120" s="392"/>
      <c r="CGM120" s="392"/>
      <c r="CGN120" s="392"/>
      <c r="CGO120" s="392"/>
      <c r="CGP120" s="392"/>
      <c r="CGQ120" s="392"/>
      <c r="CGR120" s="392"/>
      <c r="CGW120" s="392"/>
      <c r="CGX120" s="392"/>
      <c r="CGY120" s="392"/>
      <c r="CGZ120" s="392"/>
      <c r="CHA120" s="392"/>
      <c r="CHB120" s="392"/>
      <c r="CHC120" s="392"/>
      <c r="CHD120" s="392"/>
      <c r="CHE120" s="392"/>
      <c r="CHF120" s="392"/>
      <c r="CHG120" s="392"/>
      <c r="CIY120" s="392"/>
      <c r="CIZ120" s="392"/>
      <c r="CJA120" s="392"/>
      <c r="CJB120" s="392"/>
      <c r="CJC120" s="392"/>
      <c r="CJD120" s="392"/>
      <c r="CJE120" s="392"/>
      <c r="CJF120" s="392"/>
      <c r="CJG120" s="392"/>
      <c r="CJH120" s="392"/>
      <c r="CJI120" s="392"/>
      <c r="CJJ120" s="392"/>
      <c r="CJK120" s="392"/>
      <c r="CJL120" s="392"/>
      <c r="CJM120" s="392"/>
      <c r="CJN120" s="392"/>
      <c r="CJO120" s="392"/>
      <c r="CJP120" s="392"/>
      <c r="CJQ120" s="392"/>
      <c r="CJR120" s="392"/>
      <c r="CJS120" s="392"/>
      <c r="CJT120" s="392"/>
      <c r="CJU120" s="392"/>
      <c r="CJV120" s="392"/>
      <c r="CJW120" s="392"/>
      <c r="CJX120" s="392"/>
      <c r="CJY120" s="392"/>
      <c r="CJZ120" s="392"/>
      <c r="CKA120" s="392"/>
      <c r="CKB120" s="392"/>
      <c r="CKC120" s="392"/>
      <c r="CKD120" s="392"/>
      <c r="CKE120" s="392"/>
      <c r="CKF120" s="392"/>
      <c r="CKG120" s="392"/>
      <c r="CKH120" s="392"/>
      <c r="CKI120" s="392"/>
      <c r="CKJ120" s="392"/>
      <c r="CKK120" s="392"/>
      <c r="CKL120" s="392"/>
      <c r="CKM120" s="392"/>
      <c r="CKN120" s="392"/>
      <c r="CKO120" s="392"/>
      <c r="CKP120" s="392"/>
      <c r="CKQ120" s="392"/>
      <c r="CKR120" s="392"/>
      <c r="CKS120" s="392"/>
      <c r="CKT120" s="392"/>
      <c r="CKU120" s="392"/>
      <c r="CKV120" s="392"/>
      <c r="CKW120" s="392"/>
      <c r="CKX120" s="392"/>
      <c r="CKY120" s="392"/>
      <c r="CKZ120" s="392"/>
      <c r="CLA120" s="392"/>
      <c r="CLB120" s="392"/>
      <c r="CLC120" s="392"/>
      <c r="CLD120" s="392"/>
      <c r="CLE120" s="392"/>
      <c r="CLF120" s="392"/>
      <c r="CLG120" s="392"/>
      <c r="CLH120" s="392"/>
      <c r="CLI120" s="392"/>
      <c r="CLJ120" s="392"/>
      <c r="CLK120" s="392"/>
      <c r="CLL120" s="392"/>
      <c r="CLM120" s="392"/>
      <c r="CLN120" s="392"/>
      <c r="CLO120" s="392"/>
      <c r="CLP120" s="392"/>
      <c r="CLQ120" s="392"/>
      <c r="CLR120" s="392"/>
      <c r="CLS120" s="392"/>
      <c r="CLT120" s="392"/>
      <c r="CLU120" s="392"/>
      <c r="CLV120" s="392"/>
      <c r="CLW120" s="392"/>
      <c r="CLX120" s="392"/>
      <c r="CLY120" s="392"/>
      <c r="CLZ120" s="392"/>
      <c r="CMA120" s="392"/>
      <c r="CMB120" s="392"/>
      <c r="CMC120" s="392"/>
      <c r="CMD120" s="392"/>
      <c r="CME120" s="392"/>
      <c r="CMF120" s="392"/>
      <c r="CMG120" s="392"/>
      <c r="CMH120" s="392"/>
      <c r="CMI120" s="392"/>
      <c r="CMJ120" s="392"/>
      <c r="CMK120" s="392"/>
      <c r="CML120" s="392"/>
      <c r="CMM120" s="392"/>
      <c r="CMN120" s="392"/>
      <c r="CMO120" s="392"/>
      <c r="CMP120" s="392"/>
      <c r="CMQ120" s="392"/>
      <c r="CMR120" s="392"/>
      <c r="CMS120" s="392"/>
      <c r="CMT120" s="392"/>
      <c r="CMU120" s="392"/>
      <c r="CMV120" s="392"/>
      <c r="CMW120" s="392"/>
      <c r="CMX120" s="392"/>
      <c r="CMY120" s="392"/>
      <c r="CMZ120" s="392"/>
      <c r="CNA120" s="392"/>
      <c r="CNB120" s="392"/>
      <c r="CNC120" s="392"/>
      <c r="CND120" s="392"/>
      <c r="CNE120" s="392"/>
      <c r="CNF120" s="392"/>
      <c r="CNG120" s="392"/>
      <c r="CNH120" s="392"/>
      <c r="CNI120" s="392"/>
      <c r="CNJ120" s="392"/>
      <c r="CNK120" s="392"/>
      <c r="CNL120" s="392"/>
      <c r="CNM120" s="392"/>
      <c r="CNN120" s="392"/>
      <c r="CNO120" s="392"/>
      <c r="CNP120" s="392"/>
      <c r="CNQ120" s="392"/>
      <c r="CNR120" s="392"/>
      <c r="CNS120" s="392"/>
      <c r="CNT120" s="392"/>
      <c r="CNU120" s="392"/>
      <c r="CNV120" s="392"/>
      <c r="CNW120" s="392"/>
      <c r="CNX120" s="392"/>
      <c r="CNY120" s="392"/>
      <c r="CNZ120" s="392"/>
      <c r="COA120" s="392"/>
      <c r="COB120" s="392"/>
      <c r="COC120" s="392"/>
      <c r="COD120" s="392"/>
      <c r="COE120" s="392"/>
      <c r="COF120" s="392"/>
      <c r="COG120" s="392"/>
      <c r="COH120" s="392"/>
      <c r="COI120" s="392"/>
      <c r="COJ120" s="392"/>
      <c r="COK120" s="392"/>
      <c r="COL120" s="392"/>
      <c r="COM120" s="392"/>
      <c r="CON120" s="392"/>
      <c r="COO120" s="392"/>
      <c r="COP120" s="392"/>
      <c r="COQ120" s="392"/>
      <c r="COR120" s="392"/>
      <c r="COS120" s="392"/>
      <c r="COT120" s="392"/>
      <c r="COU120" s="392"/>
      <c r="COV120" s="392"/>
      <c r="COW120" s="392"/>
      <c r="COX120" s="392"/>
      <c r="COY120" s="392"/>
      <c r="COZ120" s="392"/>
      <c r="CPA120" s="392"/>
      <c r="CPB120" s="392"/>
      <c r="CPC120" s="392"/>
      <c r="CPD120" s="392"/>
      <c r="CPE120" s="392"/>
      <c r="CPF120" s="392"/>
      <c r="CPG120" s="392"/>
      <c r="CPH120" s="392"/>
      <c r="CPI120" s="392"/>
      <c r="CPJ120" s="392"/>
      <c r="CPK120" s="392"/>
      <c r="CPL120" s="392"/>
      <c r="CPM120" s="392"/>
      <c r="CPN120" s="392"/>
      <c r="CPO120" s="392"/>
      <c r="CPP120" s="392"/>
      <c r="CPQ120" s="392"/>
      <c r="CPR120" s="392"/>
      <c r="CPS120" s="392"/>
      <c r="CPT120" s="392"/>
      <c r="CPU120" s="392"/>
      <c r="CPV120" s="392"/>
      <c r="CPW120" s="392"/>
      <c r="CPX120" s="392"/>
      <c r="CPY120" s="392"/>
      <c r="CPZ120" s="392"/>
      <c r="CQA120" s="392"/>
      <c r="CQB120" s="392"/>
      <c r="CQC120" s="392"/>
      <c r="CQD120" s="392"/>
      <c r="CQE120" s="392"/>
      <c r="CQF120" s="392"/>
      <c r="CQG120" s="392"/>
      <c r="CQH120" s="392"/>
      <c r="CQI120" s="392"/>
      <c r="CQJ120" s="392"/>
      <c r="CQK120" s="392"/>
      <c r="CQL120" s="392"/>
      <c r="CQM120" s="392"/>
      <c r="CQN120" s="392"/>
      <c r="CQS120" s="392"/>
      <c r="CQT120" s="392"/>
      <c r="CQU120" s="392"/>
      <c r="CQV120" s="392"/>
      <c r="CQW120" s="392"/>
      <c r="CQX120" s="392"/>
      <c r="CQY120" s="392"/>
      <c r="CQZ120" s="392"/>
      <c r="CRA120" s="392"/>
      <c r="CRB120" s="392"/>
      <c r="CRC120" s="392"/>
      <c r="CSU120" s="392"/>
      <c r="CSV120" s="392"/>
      <c r="CSW120" s="392"/>
      <c r="CSX120" s="392"/>
      <c r="CSY120" s="392"/>
      <c r="CSZ120" s="392"/>
      <c r="CTA120" s="392"/>
      <c r="CTB120" s="392"/>
      <c r="CTC120" s="392"/>
      <c r="CTD120" s="392"/>
      <c r="CTE120" s="392"/>
      <c r="CTF120" s="392"/>
      <c r="CTG120" s="392"/>
      <c r="CTH120" s="392"/>
      <c r="CTI120" s="392"/>
      <c r="CTJ120" s="392"/>
      <c r="CTK120" s="392"/>
      <c r="CTL120" s="392"/>
      <c r="CTM120" s="392"/>
      <c r="CTN120" s="392"/>
      <c r="CTO120" s="392"/>
      <c r="CTP120" s="392"/>
      <c r="CTQ120" s="392"/>
      <c r="CTR120" s="392"/>
      <c r="CTS120" s="392"/>
      <c r="CTT120" s="392"/>
      <c r="CTU120" s="392"/>
      <c r="CTV120" s="392"/>
      <c r="CTW120" s="392"/>
      <c r="CTX120" s="392"/>
      <c r="CTY120" s="392"/>
      <c r="CTZ120" s="392"/>
      <c r="CUA120" s="392"/>
      <c r="CUB120" s="392"/>
      <c r="CUC120" s="392"/>
      <c r="CUD120" s="392"/>
      <c r="CUE120" s="392"/>
      <c r="CUF120" s="392"/>
      <c r="CUG120" s="392"/>
      <c r="CUH120" s="392"/>
      <c r="CUI120" s="392"/>
      <c r="CUJ120" s="392"/>
      <c r="CUK120" s="392"/>
      <c r="CUL120" s="392"/>
      <c r="CUM120" s="392"/>
      <c r="CUN120" s="392"/>
      <c r="CUO120" s="392"/>
      <c r="CUP120" s="392"/>
      <c r="CUQ120" s="392"/>
      <c r="CUR120" s="392"/>
      <c r="CUS120" s="392"/>
      <c r="CUT120" s="392"/>
      <c r="CUU120" s="392"/>
      <c r="CUV120" s="392"/>
      <c r="CUW120" s="392"/>
      <c r="CUX120" s="392"/>
      <c r="CUY120" s="392"/>
      <c r="CUZ120" s="392"/>
      <c r="CVA120" s="392"/>
      <c r="CVB120" s="392"/>
      <c r="CVC120" s="392"/>
      <c r="CVD120" s="392"/>
      <c r="CVE120" s="392"/>
      <c r="CVF120" s="392"/>
      <c r="CVG120" s="392"/>
      <c r="CVH120" s="392"/>
      <c r="CVI120" s="392"/>
      <c r="CVJ120" s="392"/>
      <c r="CVK120" s="392"/>
      <c r="CVL120" s="392"/>
      <c r="CVM120" s="392"/>
      <c r="CVN120" s="392"/>
      <c r="CVO120" s="392"/>
      <c r="CVP120" s="392"/>
      <c r="CVQ120" s="392"/>
      <c r="CVR120" s="392"/>
      <c r="CVS120" s="392"/>
      <c r="CVT120" s="392"/>
      <c r="CVU120" s="392"/>
      <c r="CVV120" s="392"/>
      <c r="CVW120" s="392"/>
      <c r="CVX120" s="392"/>
      <c r="CVY120" s="392"/>
      <c r="CVZ120" s="392"/>
      <c r="CWA120" s="392"/>
      <c r="CWB120" s="392"/>
      <c r="CWC120" s="392"/>
      <c r="CWD120" s="392"/>
      <c r="CWE120" s="392"/>
      <c r="CWF120" s="392"/>
      <c r="CWG120" s="392"/>
      <c r="CWH120" s="392"/>
      <c r="CWI120" s="392"/>
      <c r="CWJ120" s="392"/>
      <c r="CWK120" s="392"/>
      <c r="CWL120" s="392"/>
      <c r="CWM120" s="392"/>
      <c r="CWN120" s="392"/>
      <c r="CWO120" s="392"/>
      <c r="CWP120" s="392"/>
      <c r="CWQ120" s="392"/>
      <c r="CWR120" s="392"/>
      <c r="CWS120" s="392"/>
      <c r="CWT120" s="392"/>
      <c r="CWU120" s="392"/>
      <c r="CWV120" s="392"/>
      <c r="CWW120" s="392"/>
      <c r="CWX120" s="392"/>
      <c r="CWY120" s="392"/>
      <c r="CWZ120" s="392"/>
      <c r="CXA120" s="392"/>
      <c r="CXB120" s="392"/>
      <c r="CXC120" s="392"/>
      <c r="CXD120" s="392"/>
      <c r="CXE120" s="392"/>
      <c r="CXF120" s="392"/>
      <c r="CXG120" s="392"/>
      <c r="CXH120" s="392"/>
      <c r="CXI120" s="392"/>
      <c r="CXJ120" s="392"/>
      <c r="CXK120" s="392"/>
      <c r="CXL120" s="392"/>
      <c r="CXM120" s="392"/>
      <c r="CXN120" s="392"/>
      <c r="CXO120" s="392"/>
      <c r="CXP120" s="392"/>
      <c r="CXQ120" s="392"/>
      <c r="CXR120" s="392"/>
      <c r="CXS120" s="392"/>
      <c r="CXT120" s="392"/>
      <c r="CXU120" s="392"/>
      <c r="CXV120" s="392"/>
      <c r="CXW120" s="392"/>
      <c r="CXX120" s="392"/>
      <c r="CXY120" s="392"/>
      <c r="CXZ120" s="392"/>
      <c r="CYA120" s="392"/>
      <c r="CYB120" s="392"/>
      <c r="CYC120" s="392"/>
      <c r="CYD120" s="392"/>
      <c r="CYE120" s="392"/>
      <c r="CYF120" s="392"/>
      <c r="CYG120" s="392"/>
      <c r="CYH120" s="392"/>
      <c r="CYI120" s="392"/>
      <c r="CYJ120" s="392"/>
      <c r="CYK120" s="392"/>
      <c r="CYL120" s="392"/>
      <c r="CYM120" s="392"/>
      <c r="CYN120" s="392"/>
      <c r="CYO120" s="392"/>
      <c r="CYP120" s="392"/>
      <c r="CYQ120" s="392"/>
      <c r="CYR120" s="392"/>
      <c r="CYS120" s="392"/>
      <c r="CYT120" s="392"/>
      <c r="CYU120" s="392"/>
      <c r="CYV120" s="392"/>
      <c r="CYW120" s="392"/>
      <c r="CYX120" s="392"/>
      <c r="CYY120" s="392"/>
      <c r="CYZ120" s="392"/>
      <c r="CZA120" s="392"/>
      <c r="CZB120" s="392"/>
      <c r="CZC120" s="392"/>
      <c r="CZD120" s="392"/>
      <c r="CZE120" s="392"/>
      <c r="CZF120" s="392"/>
      <c r="CZG120" s="392"/>
      <c r="CZH120" s="392"/>
      <c r="CZI120" s="392"/>
      <c r="CZJ120" s="392"/>
      <c r="CZK120" s="392"/>
      <c r="CZL120" s="392"/>
      <c r="CZM120" s="392"/>
      <c r="CZN120" s="392"/>
      <c r="CZO120" s="392"/>
      <c r="CZP120" s="392"/>
      <c r="CZQ120" s="392"/>
      <c r="CZR120" s="392"/>
      <c r="CZS120" s="392"/>
      <c r="CZT120" s="392"/>
      <c r="CZU120" s="392"/>
      <c r="CZV120" s="392"/>
      <c r="CZW120" s="392"/>
      <c r="CZX120" s="392"/>
      <c r="CZY120" s="392"/>
      <c r="CZZ120" s="392"/>
      <c r="DAA120" s="392"/>
      <c r="DAB120" s="392"/>
      <c r="DAC120" s="392"/>
      <c r="DAD120" s="392"/>
      <c r="DAE120" s="392"/>
      <c r="DAF120" s="392"/>
      <c r="DAG120" s="392"/>
      <c r="DAH120" s="392"/>
      <c r="DAI120" s="392"/>
      <c r="DAJ120" s="392"/>
      <c r="DAO120" s="392"/>
      <c r="DAP120" s="392"/>
      <c r="DAQ120" s="392"/>
      <c r="DAR120" s="392"/>
      <c r="DAS120" s="392"/>
      <c r="DAT120" s="392"/>
      <c r="DAU120" s="392"/>
      <c r="DAV120" s="392"/>
      <c r="DAW120" s="392"/>
      <c r="DAX120" s="392"/>
      <c r="DAY120" s="392"/>
      <c r="DCQ120" s="392"/>
      <c r="DCR120" s="392"/>
      <c r="DCS120" s="392"/>
      <c r="DCT120" s="392"/>
      <c r="DCU120" s="392"/>
      <c r="DCV120" s="392"/>
      <c r="DCW120" s="392"/>
      <c r="DCX120" s="392"/>
      <c r="DCY120" s="392"/>
      <c r="DCZ120" s="392"/>
      <c r="DDA120" s="392"/>
      <c r="DDB120" s="392"/>
      <c r="DDC120" s="392"/>
      <c r="DDD120" s="392"/>
      <c r="DDE120" s="392"/>
      <c r="DDF120" s="392"/>
      <c r="DDG120" s="392"/>
      <c r="DDH120" s="392"/>
      <c r="DDI120" s="392"/>
      <c r="DDJ120" s="392"/>
      <c r="DDK120" s="392"/>
      <c r="DDL120" s="392"/>
      <c r="DDM120" s="392"/>
      <c r="DDN120" s="392"/>
      <c r="DDO120" s="392"/>
      <c r="DDP120" s="392"/>
      <c r="DDQ120" s="392"/>
      <c r="DDR120" s="392"/>
      <c r="DDS120" s="392"/>
      <c r="DDT120" s="392"/>
      <c r="DDU120" s="392"/>
      <c r="DDV120" s="392"/>
      <c r="DDW120" s="392"/>
      <c r="DDX120" s="392"/>
      <c r="DDY120" s="392"/>
      <c r="DDZ120" s="392"/>
      <c r="DEA120" s="392"/>
      <c r="DEB120" s="392"/>
      <c r="DEC120" s="392"/>
      <c r="DED120" s="392"/>
      <c r="DEE120" s="392"/>
      <c r="DEF120" s="392"/>
      <c r="DEG120" s="392"/>
      <c r="DEH120" s="392"/>
      <c r="DEI120" s="392"/>
      <c r="DEJ120" s="392"/>
      <c r="DEK120" s="392"/>
      <c r="DEL120" s="392"/>
      <c r="DEM120" s="392"/>
      <c r="DEN120" s="392"/>
      <c r="DEO120" s="392"/>
      <c r="DEP120" s="392"/>
      <c r="DEQ120" s="392"/>
      <c r="DER120" s="392"/>
      <c r="DES120" s="392"/>
      <c r="DET120" s="392"/>
      <c r="DEU120" s="392"/>
      <c r="DEV120" s="392"/>
      <c r="DEW120" s="392"/>
      <c r="DEX120" s="392"/>
      <c r="DEY120" s="392"/>
      <c r="DEZ120" s="392"/>
      <c r="DFA120" s="392"/>
      <c r="DFB120" s="392"/>
      <c r="DFC120" s="392"/>
      <c r="DFD120" s="392"/>
      <c r="DFE120" s="392"/>
      <c r="DFF120" s="392"/>
      <c r="DFG120" s="392"/>
      <c r="DFH120" s="392"/>
      <c r="DFI120" s="392"/>
      <c r="DFJ120" s="392"/>
      <c r="DFK120" s="392"/>
      <c r="DFL120" s="392"/>
      <c r="DFM120" s="392"/>
      <c r="DFN120" s="392"/>
      <c r="DFO120" s="392"/>
      <c r="DFP120" s="392"/>
      <c r="DFQ120" s="392"/>
      <c r="DFR120" s="392"/>
      <c r="DFS120" s="392"/>
      <c r="DFT120" s="392"/>
      <c r="DFU120" s="392"/>
      <c r="DFV120" s="392"/>
      <c r="DFW120" s="392"/>
      <c r="DFX120" s="392"/>
      <c r="DFY120" s="392"/>
      <c r="DFZ120" s="392"/>
      <c r="DGA120" s="392"/>
      <c r="DGB120" s="392"/>
      <c r="DGC120" s="392"/>
      <c r="DGD120" s="392"/>
      <c r="DGE120" s="392"/>
      <c r="DGF120" s="392"/>
      <c r="DGG120" s="392"/>
      <c r="DGH120" s="392"/>
      <c r="DGI120" s="392"/>
      <c r="DGJ120" s="392"/>
      <c r="DGK120" s="392"/>
      <c r="DGL120" s="392"/>
      <c r="DGM120" s="392"/>
      <c r="DGN120" s="392"/>
      <c r="DGO120" s="392"/>
      <c r="DGP120" s="392"/>
      <c r="DGQ120" s="392"/>
      <c r="DGR120" s="392"/>
      <c r="DGS120" s="392"/>
      <c r="DGT120" s="392"/>
      <c r="DGU120" s="392"/>
      <c r="DGV120" s="392"/>
      <c r="DGW120" s="392"/>
      <c r="DGX120" s="392"/>
      <c r="DGY120" s="392"/>
      <c r="DGZ120" s="392"/>
      <c r="DHA120" s="392"/>
      <c r="DHB120" s="392"/>
      <c r="DHC120" s="392"/>
      <c r="DHD120" s="392"/>
      <c r="DHE120" s="392"/>
      <c r="DHF120" s="392"/>
      <c r="DHG120" s="392"/>
      <c r="DHH120" s="392"/>
      <c r="DHI120" s="392"/>
      <c r="DHJ120" s="392"/>
      <c r="DHK120" s="392"/>
      <c r="DHL120" s="392"/>
      <c r="DHM120" s="392"/>
      <c r="DHN120" s="392"/>
      <c r="DHO120" s="392"/>
      <c r="DHP120" s="392"/>
      <c r="DHQ120" s="392"/>
      <c r="DHR120" s="392"/>
      <c r="DHS120" s="392"/>
      <c r="DHT120" s="392"/>
      <c r="DHU120" s="392"/>
      <c r="DHV120" s="392"/>
      <c r="DHW120" s="392"/>
      <c r="DHX120" s="392"/>
      <c r="DHY120" s="392"/>
      <c r="DHZ120" s="392"/>
      <c r="DIA120" s="392"/>
      <c r="DIB120" s="392"/>
      <c r="DIC120" s="392"/>
      <c r="DID120" s="392"/>
      <c r="DIE120" s="392"/>
      <c r="DIF120" s="392"/>
      <c r="DIG120" s="392"/>
      <c r="DIH120" s="392"/>
      <c r="DII120" s="392"/>
      <c r="DIJ120" s="392"/>
      <c r="DIK120" s="392"/>
      <c r="DIL120" s="392"/>
      <c r="DIM120" s="392"/>
      <c r="DIN120" s="392"/>
      <c r="DIO120" s="392"/>
      <c r="DIP120" s="392"/>
      <c r="DIQ120" s="392"/>
      <c r="DIR120" s="392"/>
      <c r="DIS120" s="392"/>
      <c r="DIT120" s="392"/>
      <c r="DIU120" s="392"/>
      <c r="DIV120" s="392"/>
      <c r="DIW120" s="392"/>
      <c r="DIX120" s="392"/>
      <c r="DIY120" s="392"/>
      <c r="DIZ120" s="392"/>
      <c r="DJA120" s="392"/>
      <c r="DJB120" s="392"/>
      <c r="DJC120" s="392"/>
      <c r="DJD120" s="392"/>
      <c r="DJE120" s="392"/>
      <c r="DJF120" s="392"/>
      <c r="DJG120" s="392"/>
      <c r="DJH120" s="392"/>
      <c r="DJI120" s="392"/>
      <c r="DJJ120" s="392"/>
      <c r="DJK120" s="392"/>
      <c r="DJL120" s="392"/>
      <c r="DJM120" s="392"/>
      <c r="DJN120" s="392"/>
      <c r="DJO120" s="392"/>
      <c r="DJP120" s="392"/>
      <c r="DJQ120" s="392"/>
      <c r="DJR120" s="392"/>
      <c r="DJS120" s="392"/>
      <c r="DJT120" s="392"/>
      <c r="DJU120" s="392"/>
      <c r="DJV120" s="392"/>
      <c r="DJW120" s="392"/>
      <c r="DJX120" s="392"/>
      <c r="DJY120" s="392"/>
      <c r="DJZ120" s="392"/>
      <c r="DKA120" s="392"/>
      <c r="DKB120" s="392"/>
      <c r="DKC120" s="392"/>
      <c r="DKD120" s="392"/>
      <c r="DKE120" s="392"/>
      <c r="DKF120" s="392"/>
      <c r="DKK120" s="392"/>
      <c r="DKL120" s="392"/>
      <c r="DKM120" s="392"/>
      <c r="DKN120" s="392"/>
      <c r="DKO120" s="392"/>
      <c r="DKP120" s="392"/>
      <c r="DKQ120" s="392"/>
      <c r="DKR120" s="392"/>
      <c r="DKS120" s="392"/>
      <c r="DKT120" s="392"/>
      <c r="DKU120" s="392"/>
      <c r="DMM120" s="392"/>
      <c r="DMN120" s="392"/>
      <c r="DMO120" s="392"/>
      <c r="DMP120" s="392"/>
      <c r="DMQ120" s="392"/>
      <c r="DMR120" s="392"/>
      <c r="DMS120" s="392"/>
      <c r="DMT120" s="392"/>
      <c r="DMU120" s="392"/>
      <c r="DMV120" s="392"/>
      <c r="DMW120" s="392"/>
      <c r="DMX120" s="392"/>
      <c r="DMY120" s="392"/>
      <c r="DMZ120" s="392"/>
      <c r="DNA120" s="392"/>
      <c r="DNB120" s="392"/>
      <c r="DNC120" s="392"/>
      <c r="DND120" s="392"/>
      <c r="DNE120" s="392"/>
      <c r="DNF120" s="392"/>
      <c r="DNG120" s="392"/>
      <c r="DNH120" s="392"/>
      <c r="DNI120" s="392"/>
      <c r="DNJ120" s="392"/>
      <c r="DNK120" s="392"/>
      <c r="DNL120" s="392"/>
      <c r="DNM120" s="392"/>
      <c r="DNN120" s="392"/>
      <c r="DNO120" s="392"/>
      <c r="DNP120" s="392"/>
      <c r="DNQ120" s="392"/>
      <c r="DNR120" s="392"/>
      <c r="DNS120" s="392"/>
      <c r="DNT120" s="392"/>
      <c r="DNU120" s="392"/>
      <c r="DNV120" s="392"/>
      <c r="DNW120" s="392"/>
      <c r="DNX120" s="392"/>
      <c r="DNY120" s="392"/>
      <c r="DNZ120" s="392"/>
      <c r="DOA120" s="392"/>
      <c r="DOB120" s="392"/>
      <c r="DOC120" s="392"/>
      <c r="DOD120" s="392"/>
      <c r="DOE120" s="392"/>
      <c r="DOF120" s="392"/>
      <c r="DOG120" s="392"/>
      <c r="DOH120" s="392"/>
      <c r="DOI120" s="392"/>
      <c r="DOJ120" s="392"/>
      <c r="DOK120" s="392"/>
      <c r="DOL120" s="392"/>
      <c r="DOM120" s="392"/>
      <c r="DON120" s="392"/>
      <c r="DOO120" s="392"/>
      <c r="DOP120" s="392"/>
      <c r="DOQ120" s="392"/>
      <c r="DOR120" s="392"/>
      <c r="DOS120" s="392"/>
      <c r="DOT120" s="392"/>
      <c r="DOU120" s="392"/>
      <c r="DOV120" s="392"/>
      <c r="DOW120" s="392"/>
      <c r="DOX120" s="392"/>
      <c r="DOY120" s="392"/>
      <c r="DOZ120" s="392"/>
      <c r="DPA120" s="392"/>
      <c r="DPB120" s="392"/>
      <c r="DPC120" s="392"/>
      <c r="DPD120" s="392"/>
      <c r="DPE120" s="392"/>
      <c r="DPF120" s="392"/>
      <c r="DPG120" s="392"/>
      <c r="DPH120" s="392"/>
      <c r="DPI120" s="392"/>
      <c r="DPJ120" s="392"/>
      <c r="DPK120" s="392"/>
      <c r="DPL120" s="392"/>
      <c r="DPM120" s="392"/>
      <c r="DPN120" s="392"/>
      <c r="DPO120" s="392"/>
      <c r="DPP120" s="392"/>
      <c r="DPQ120" s="392"/>
      <c r="DPR120" s="392"/>
      <c r="DPS120" s="392"/>
      <c r="DPT120" s="392"/>
      <c r="DPU120" s="392"/>
      <c r="DPV120" s="392"/>
      <c r="DPW120" s="392"/>
      <c r="DPX120" s="392"/>
      <c r="DPY120" s="392"/>
      <c r="DPZ120" s="392"/>
      <c r="DQA120" s="392"/>
      <c r="DQB120" s="392"/>
      <c r="DQC120" s="392"/>
      <c r="DQD120" s="392"/>
      <c r="DQE120" s="392"/>
      <c r="DQF120" s="392"/>
      <c r="DQG120" s="392"/>
      <c r="DQH120" s="392"/>
      <c r="DQI120" s="392"/>
      <c r="DQJ120" s="392"/>
      <c r="DQK120" s="392"/>
      <c r="DQL120" s="392"/>
      <c r="DQM120" s="392"/>
      <c r="DQN120" s="392"/>
      <c r="DQO120" s="392"/>
      <c r="DQP120" s="392"/>
      <c r="DQQ120" s="392"/>
      <c r="DQR120" s="392"/>
      <c r="DQS120" s="392"/>
      <c r="DQT120" s="392"/>
      <c r="DQU120" s="392"/>
      <c r="DQV120" s="392"/>
      <c r="DQW120" s="392"/>
      <c r="DQX120" s="392"/>
      <c r="DQY120" s="392"/>
      <c r="DQZ120" s="392"/>
      <c r="DRA120" s="392"/>
      <c r="DRB120" s="392"/>
      <c r="DRC120" s="392"/>
      <c r="DRD120" s="392"/>
      <c r="DRE120" s="392"/>
      <c r="DRF120" s="392"/>
      <c r="DRG120" s="392"/>
      <c r="DRH120" s="392"/>
      <c r="DRI120" s="392"/>
      <c r="DRJ120" s="392"/>
      <c r="DRK120" s="392"/>
      <c r="DRL120" s="392"/>
      <c r="DRM120" s="392"/>
      <c r="DRN120" s="392"/>
      <c r="DRO120" s="392"/>
      <c r="DRP120" s="392"/>
      <c r="DRQ120" s="392"/>
      <c r="DRR120" s="392"/>
      <c r="DRS120" s="392"/>
      <c r="DRT120" s="392"/>
      <c r="DRU120" s="392"/>
      <c r="DRV120" s="392"/>
      <c r="DRW120" s="392"/>
      <c r="DRX120" s="392"/>
      <c r="DRY120" s="392"/>
      <c r="DRZ120" s="392"/>
      <c r="DSA120" s="392"/>
      <c r="DSB120" s="392"/>
      <c r="DSC120" s="392"/>
      <c r="DSD120" s="392"/>
      <c r="DSE120" s="392"/>
      <c r="DSF120" s="392"/>
      <c r="DSG120" s="392"/>
      <c r="DSH120" s="392"/>
      <c r="DSI120" s="392"/>
      <c r="DSJ120" s="392"/>
      <c r="DSK120" s="392"/>
      <c r="DSL120" s="392"/>
      <c r="DSM120" s="392"/>
      <c r="DSN120" s="392"/>
      <c r="DSO120" s="392"/>
      <c r="DSP120" s="392"/>
      <c r="DSQ120" s="392"/>
      <c r="DSR120" s="392"/>
      <c r="DSS120" s="392"/>
      <c r="DST120" s="392"/>
      <c r="DSU120" s="392"/>
      <c r="DSV120" s="392"/>
      <c r="DSW120" s="392"/>
      <c r="DSX120" s="392"/>
      <c r="DSY120" s="392"/>
      <c r="DSZ120" s="392"/>
      <c r="DTA120" s="392"/>
      <c r="DTB120" s="392"/>
      <c r="DTC120" s="392"/>
      <c r="DTD120" s="392"/>
      <c r="DTE120" s="392"/>
      <c r="DTF120" s="392"/>
      <c r="DTG120" s="392"/>
      <c r="DTH120" s="392"/>
      <c r="DTI120" s="392"/>
      <c r="DTJ120" s="392"/>
      <c r="DTK120" s="392"/>
      <c r="DTL120" s="392"/>
      <c r="DTM120" s="392"/>
      <c r="DTN120" s="392"/>
      <c r="DTO120" s="392"/>
      <c r="DTP120" s="392"/>
      <c r="DTQ120" s="392"/>
      <c r="DTR120" s="392"/>
      <c r="DTS120" s="392"/>
      <c r="DTT120" s="392"/>
      <c r="DTU120" s="392"/>
      <c r="DTV120" s="392"/>
      <c r="DTW120" s="392"/>
      <c r="DTX120" s="392"/>
      <c r="DTY120" s="392"/>
      <c r="DTZ120" s="392"/>
      <c r="DUA120" s="392"/>
      <c r="DUB120" s="392"/>
      <c r="DUG120" s="392"/>
      <c r="DUH120" s="392"/>
      <c r="DUI120" s="392"/>
      <c r="DUJ120" s="392"/>
      <c r="DUK120" s="392"/>
      <c r="DUL120" s="392"/>
      <c r="DUM120" s="392"/>
      <c r="DUN120" s="392"/>
      <c r="DUO120" s="392"/>
      <c r="DUP120" s="392"/>
      <c r="DUQ120" s="392"/>
      <c r="DWI120" s="392"/>
      <c r="DWJ120" s="392"/>
      <c r="DWK120" s="392"/>
      <c r="DWL120" s="392"/>
      <c r="DWM120" s="392"/>
      <c r="DWN120" s="392"/>
      <c r="DWO120" s="392"/>
      <c r="DWP120" s="392"/>
      <c r="DWQ120" s="392"/>
      <c r="DWR120" s="392"/>
      <c r="DWS120" s="392"/>
      <c r="DWT120" s="392"/>
      <c r="DWU120" s="392"/>
      <c r="DWV120" s="392"/>
      <c r="DWW120" s="392"/>
      <c r="DWX120" s="392"/>
      <c r="DWY120" s="392"/>
      <c r="DWZ120" s="392"/>
      <c r="DXA120" s="392"/>
      <c r="DXB120" s="392"/>
      <c r="DXC120" s="392"/>
      <c r="DXD120" s="392"/>
      <c r="DXE120" s="392"/>
      <c r="DXF120" s="392"/>
      <c r="DXG120" s="392"/>
      <c r="DXH120" s="392"/>
      <c r="DXI120" s="392"/>
      <c r="DXJ120" s="392"/>
      <c r="DXK120" s="392"/>
      <c r="DXL120" s="392"/>
      <c r="DXM120" s="392"/>
      <c r="DXN120" s="392"/>
      <c r="DXO120" s="392"/>
      <c r="DXP120" s="392"/>
      <c r="DXQ120" s="392"/>
      <c r="DXR120" s="392"/>
      <c r="DXS120" s="392"/>
      <c r="DXT120" s="392"/>
      <c r="DXU120" s="392"/>
      <c r="DXV120" s="392"/>
      <c r="DXW120" s="392"/>
      <c r="DXX120" s="392"/>
      <c r="DXY120" s="392"/>
      <c r="DXZ120" s="392"/>
      <c r="DYA120" s="392"/>
      <c r="DYB120" s="392"/>
      <c r="DYC120" s="392"/>
      <c r="DYD120" s="392"/>
      <c r="DYE120" s="392"/>
      <c r="DYF120" s="392"/>
      <c r="DYG120" s="392"/>
      <c r="DYH120" s="392"/>
      <c r="DYI120" s="392"/>
      <c r="DYJ120" s="392"/>
      <c r="DYK120" s="392"/>
      <c r="DYL120" s="392"/>
      <c r="DYM120" s="392"/>
      <c r="DYN120" s="392"/>
      <c r="DYO120" s="392"/>
      <c r="DYP120" s="392"/>
      <c r="DYQ120" s="392"/>
      <c r="DYR120" s="392"/>
      <c r="DYS120" s="392"/>
      <c r="DYT120" s="392"/>
      <c r="DYU120" s="392"/>
      <c r="DYV120" s="392"/>
      <c r="DYW120" s="392"/>
      <c r="DYX120" s="392"/>
      <c r="DYY120" s="392"/>
      <c r="DYZ120" s="392"/>
      <c r="DZA120" s="392"/>
      <c r="DZB120" s="392"/>
      <c r="DZC120" s="392"/>
      <c r="DZD120" s="392"/>
      <c r="DZE120" s="392"/>
      <c r="DZF120" s="392"/>
      <c r="DZG120" s="392"/>
      <c r="DZH120" s="392"/>
      <c r="DZI120" s="392"/>
      <c r="DZJ120" s="392"/>
      <c r="DZK120" s="392"/>
      <c r="DZL120" s="392"/>
      <c r="DZM120" s="392"/>
      <c r="DZN120" s="392"/>
      <c r="DZO120" s="392"/>
      <c r="DZP120" s="392"/>
      <c r="DZQ120" s="392"/>
      <c r="DZR120" s="392"/>
      <c r="DZS120" s="392"/>
      <c r="DZT120" s="392"/>
      <c r="DZU120" s="392"/>
      <c r="DZV120" s="392"/>
      <c r="DZW120" s="392"/>
      <c r="DZX120" s="392"/>
      <c r="DZY120" s="392"/>
      <c r="DZZ120" s="392"/>
      <c r="EAA120" s="392"/>
      <c r="EAB120" s="392"/>
      <c r="EAC120" s="392"/>
      <c r="EAD120" s="392"/>
      <c r="EAE120" s="392"/>
      <c r="EAF120" s="392"/>
      <c r="EAG120" s="392"/>
      <c r="EAH120" s="392"/>
      <c r="EAI120" s="392"/>
      <c r="EAJ120" s="392"/>
      <c r="EAK120" s="392"/>
      <c r="EAL120" s="392"/>
      <c r="EAM120" s="392"/>
      <c r="EAN120" s="392"/>
      <c r="EAO120" s="392"/>
      <c r="EAP120" s="392"/>
      <c r="EAQ120" s="392"/>
      <c r="EAR120" s="392"/>
      <c r="EAS120" s="392"/>
      <c r="EAT120" s="392"/>
      <c r="EAU120" s="392"/>
      <c r="EAV120" s="392"/>
      <c r="EAW120" s="392"/>
      <c r="EAX120" s="392"/>
      <c r="EAY120" s="392"/>
      <c r="EAZ120" s="392"/>
      <c r="EBA120" s="392"/>
      <c r="EBB120" s="392"/>
      <c r="EBC120" s="392"/>
      <c r="EBD120" s="392"/>
      <c r="EBE120" s="392"/>
      <c r="EBF120" s="392"/>
      <c r="EBG120" s="392"/>
      <c r="EBH120" s="392"/>
      <c r="EBI120" s="392"/>
      <c r="EBJ120" s="392"/>
      <c r="EBK120" s="392"/>
      <c r="EBL120" s="392"/>
      <c r="EBM120" s="392"/>
      <c r="EBN120" s="392"/>
      <c r="EBO120" s="392"/>
      <c r="EBP120" s="392"/>
      <c r="EBQ120" s="392"/>
      <c r="EBR120" s="392"/>
      <c r="EBS120" s="392"/>
      <c r="EBT120" s="392"/>
      <c r="EBU120" s="392"/>
      <c r="EBV120" s="392"/>
      <c r="EBW120" s="392"/>
      <c r="EBX120" s="392"/>
      <c r="EBY120" s="392"/>
      <c r="EBZ120" s="392"/>
      <c r="ECA120" s="392"/>
      <c r="ECB120" s="392"/>
      <c r="ECC120" s="392"/>
      <c r="ECD120" s="392"/>
      <c r="ECE120" s="392"/>
      <c r="ECF120" s="392"/>
      <c r="ECG120" s="392"/>
      <c r="ECH120" s="392"/>
      <c r="ECI120" s="392"/>
      <c r="ECJ120" s="392"/>
      <c r="ECK120" s="392"/>
      <c r="ECL120" s="392"/>
      <c r="ECM120" s="392"/>
      <c r="ECN120" s="392"/>
      <c r="ECO120" s="392"/>
      <c r="ECP120" s="392"/>
      <c r="ECQ120" s="392"/>
      <c r="ECR120" s="392"/>
      <c r="ECS120" s="392"/>
      <c r="ECT120" s="392"/>
      <c r="ECU120" s="392"/>
      <c r="ECV120" s="392"/>
      <c r="ECW120" s="392"/>
      <c r="ECX120" s="392"/>
      <c r="ECY120" s="392"/>
      <c r="ECZ120" s="392"/>
      <c r="EDA120" s="392"/>
      <c r="EDB120" s="392"/>
      <c r="EDC120" s="392"/>
      <c r="EDD120" s="392"/>
      <c r="EDE120" s="392"/>
      <c r="EDF120" s="392"/>
      <c r="EDG120" s="392"/>
      <c r="EDH120" s="392"/>
      <c r="EDI120" s="392"/>
      <c r="EDJ120" s="392"/>
      <c r="EDK120" s="392"/>
      <c r="EDL120" s="392"/>
      <c r="EDM120" s="392"/>
      <c r="EDN120" s="392"/>
      <c r="EDO120" s="392"/>
      <c r="EDP120" s="392"/>
      <c r="EDQ120" s="392"/>
      <c r="EDR120" s="392"/>
      <c r="EDS120" s="392"/>
      <c r="EDT120" s="392"/>
      <c r="EDU120" s="392"/>
      <c r="EDV120" s="392"/>
      <c r="EDW120" s="392"/>
      <c r="EDX120" s="392"/>
      <c r="EEC120" s="392"/>
      <c r="EED120" s="392"/>
      <c r="EEE120" s="392"/>
      <c r="EEF120" s="392"/>
      <c r="EEG120" s="392"/>
      <c r="EEH120" s="392"/>
      <c r="EEI120" s="392"/>
      <c r="EEJ120" s="392"/>
      <c r="EEK120" s="392"/>
      <c r="EEL120" s="392"/>
      <c r="EEM120" s="392"/>
      <c r="EGE120" s="392"/>
      <c r="EGF120" s="392"/>
      <c r="EGG120" s="392"/>
      <c r="EGH120" s="392"/>
      <c r="EGI120" s="392"/>
      <c r="EGJ120" s="392"/>
      <c r="EGK120" s="392"/>
      <c r="EGL120" s="392"/>
      <c r="EGM120" s="392"/>
      <c r="EGN120" s="392"/>
      <c r="EGO120" s="392"/>
      <c r="EGP120" s="392"/>
      <c r="EGQ120" s="392"/>
      <c r="EGR120" s="392"/>
      <c r="EGS120" s="392"/>
      <c r="EGT120" s="392"/>
      <c r="EGU120" s="392"/>
      <c r="EGV120" s="392"/>
      <c r="EGW120" s="392"/>
      <c r="EGX120" s="392"/>
      <c r="EGY120" s="392"/>
      <c r="EGZ120" s="392"/>
      <c r="EHA120" s="392"/>
      <c r="EHB120" s="392"/>
      <c r="EHC120" s="392"/>
      <c r="EHD120" s="392"/>
      <c r="EHE120" s="392"/>
      <c r="EHF120" s="392"/>
      <c r="EHG120" s="392"/>
      <c r="EHH120" s="392"/>
      <c r="EHI120" s="392"/>
      <c r="EHJ120" s="392"/>
      <c r="EHK120" s="392"/>
      <c r="EHL120" s="392"/>
      <c r="EHM120" s="392"/>
      <c r="EHN120" s="392"/>
      <c r="EHO120" s="392"/>
      <c r="EHP120" s="392"/>
      <c r="EHQ120" s="392"/>
      <c r="EHR120" s="392"/>
      <c r="EHS120" s="392"/>
      <c r="EHT120" s="392"/>
      <c r="EHU120" s="392"/>
      <c r="EHV120" s="392"/>
      <c r="EHW120" s="392"/>
      <c r="EHX120" s="392"/>
      <c r="EHY120" s="392"/>
      <c r="EHZ120" s="392"/>
      <c r="EIA120" s="392"/>
      <c r="EIB120" s="392"/>
      <c r="EIC120" s="392"/>
      <c r="EID120" s="392"/>
      <c r="EIE120" s="392"/>
      <c r="EIF120" s="392"/>
      <c r="EIG120" s="392"/>
      <c r="EIH120" s="392"/>
      <c r="EII120" s="392"/>
      <c r="EIJ120" s="392"/>
      <c r="EIK120" s="392"/>
      <c r="EIL120" s="392"/>
      <c r="EIM120" s="392"/>
      <c r="EIN120" s="392"/>
      <c r="EIO120" s="392"/>
      <c r="EIP120" s="392"/>
      <c r="EIQ120" s="392"/>
      <c r="EIR120" s="392"/>
      <c r="EIS120" s="392"/>
      <c r="EIT120" s="392"/>
      <c r="EIU120" s="392"/>
      <c r="EIV120" s="392"/>
      <c r="EIW120" s="392"/>
      <c r="EIX120" s="392"/>
      <c r="EIY120" s="392"/>
      <c r="EIZ120" s="392"/>
      <c r="EJA120" s="392"/>
      <c r="EJB120" s="392"/>
      <c r="EJC120" s="392"/>
      <c r="EJD120" s="392"/>
      <c r="EJE120" s="392"/>
      <c r="EJF120" s="392"/>
      <c r="EJG120" s="392"/>
      <c r="EJH120" s="392"/>
      <c r="EJI120" s="392"/>
      <c r="EJJ120" s="392"/>
      <c r="EJK120" s="392"/>
      <c r="EJL120" s="392"/>
      <c r="EJM120" s="392"/>
      <c r="EJN120" s="392"/>
      <c r="EJO120" s="392"/>
      <c r="EJP120" s="392"/>
      <c r="EJQ120" s="392"/>
      <c r="EJR120" s="392"/>
      <c r="EJS120" s="392"/>
      <c r="EJT120" s="392"/>
      <c r="EJU120" s="392"/>
      <c r="EJV120" s="392"/>
      <c r="EJW120" s="392"/>
      <c r="EJX120" s="392"/>
      <c r="EJY120" s="392"/>
      <c r="EJZ120" s="392"/>
      <c r="EKA120" s="392"/>
      <c r="EKB120" s="392"/>
      <c r="EKC120" s="392"/>
      <c r="EKD120" s="392"/>
      <c r="EKE120" s="392"/>
      <c r="EKF120" s="392"/>
      <c r="EKG120" s="392"/>
      <c r="EKH120" s="392"/>
      <c r="EKI120" s="392"/>
      <c r="EKJ120" s="392"/>
      <c r="EKK120" s="392"/>
      <c r="EKL120" s="392"/>
      <c r="EKM120" s="392"/>
      <c r="EKN120" s="392"/>
      <c r="EKO120" s="392"/>
      <c r="EKP120" s="392"/>
      <c r="EKQ120" s="392"/>
      <c r="EKR120" s="392"/>
      <c r="EKS120" s="392"/>
      <c r="EKT120" s="392"/>
      <c r="EKU120" s="392"/>
      <c r="EKV120" s="392"/>
      <c r="EKW120" s="392"/>
      <c r="EKX120" s="392"/>
      <c r="EKY120" s="392"/>
      <c r="EKZ120" s="392"/>
      <c r="ELA120" s="392"/>
      <c r="ELB120" s="392"/>
      <c r="ELC120" s="392"/>
      <c r="ELD120" s="392"/>
      <c r="ELE120" s="392"/>
      <c r="ELF120" s="392"/>
      <c r="ELG120" s="392"/>
      <c r="ELH120" s="392"/>
      <c r="ELI120" s="392"/>
      <c r="ELJ120" s="392"/>
      <c r="ELK120" s="392"/>
      <c r="ELL120" s="392"/>
      <c r="ELM120" s="392"/>
      <c r="ELN120" s="392"/>
      <c r="ELO120" s="392"/>
      <c r="ELP120" s="392"/>
      <c r="ELQ120" s="392"/>
      <c r="ELR120" s="392"/>
      <c r="ELS120" s="392"/>
      <c r="ELT120" s="392"/>
      <c r="ELU120" s="392"/>
      <c r="ELV120" s="392"/>
      <c r="ELW120" s="392"/>
      <c r="ELX120" s="392"/>
      <c r="ELY120" s="392"/>
      <c r="ELZ120" s="392"/>
      <c r="EMA120" s="392"/>
      <c r="EMB120" s="392"/>
      <c r="EMC120" s="392"/>
      <c r="EMD120" s="392"/>
      <c r="EME120" s="392"/>
      <c r="EMF120" s="392"/>
      <c r="EMG120" s="392"/>
      <c r="EMH120" s="392"/>
      <c r="EMI120" s="392"/>
      <c r="EMJ120" s="392"/>
      <c r="EMK120" s="392"/>
      <c r="EML120" s="392"/>
      <c r="EMM120" s="392"/>
      <c r="EMN120" s="392"/>
      <c r="EMO120" s="392"/>
      <c r="EMP120" s="392"/>
      <c r="EMQ120" s="392"/>
      <c r="EMR120" s="392"/>
      <c r="EMS120" s="392"/>
      <c r="EMT120" s="392"/>
      <c r="EMU120" s="392"/>
      <c r="EMV120" s="392"/>
      <c r="EMW120" s="392"/>
      <c r="EMX120" s="392"/>
      <c r="EMY120" s="392"/>
      <c r="EMZ120" s="392"/>
      <c r="ENA120" s="392"/>
      <c r="ENB120" s="392"/>
      <c r="ENC120" s="392"/>
      <c r="END120" s="392"/>
      <c r="ENE120" s="392"/>
      <c r="ENF120" s="392"/>
      <c r="ENG120" s="392"/>
      <c r="ENH120" s="392"/>
      <c r="ENI120" s="392"/>
      <c r="ENJ120" s="392"/>
      <c r="ENK120" s="392"/>
      <c r="ENL120" s="392"/>
      <c r="ENM120" s="392"/>
      <c r="ENN120" s="392"/>
      <c r="ENO120" s="392"/>
      <c r="ENP120" s="392"/>
      <c r="ENQ120" s="392"/>
      <c r="ENR120" s="392"/>
      <c r="ENS120" s="392"/>
      <c r="ENT120" s="392"/>
      <c r="ENY120" s="392"/>
      <c r="ENZ120" s="392"/>
      <c r="EOA120" s="392"/>
      <c r="EOB120" s="392"/>
      <c r="EOC120" s="392"/>
      <c r="EOD120" s="392"/>
      <c r="EOE120" s="392"/>
      <c r="EOF120" s="392"/>
      <c r="EOG120" s="392"/>
      <c r="EOH120" s="392"/>
      <c r="EOI120" s="392"/>
      <c r="EQA120" s="392"/>
      <c r="EQB120" s="392"/>
      <c r="EQC120" s="392"/>
      <c r="EQD120" s="392"/>
      <c r="EQE120" s="392"/>
      <c r="EQF120" s="392"/>
      <c r="EQG120" s="392"/>
      <c r="EQH120" s="392"/>
      <c r="EQI120" s="392"/>
      <c r="EQJ120" s="392"/>
      <c r="EQK120" s="392"/>
      <c r="EQL120" s="392"/>
      <c r="EQM120" s="392"/>
      <c r="EQN120" s="392"/>
      <c r="EQO120" s="392"/>
      <c r="EQP120" s="392"/>
      <c r="EQQ120" s="392"/>
      <c r="EQR120" s="392"/>
      <c r="EQS120" s="392"/>
      <c r="EQT120" s="392"/>
      <c r="EQU120" s="392"/>
      <c r="EQV120" s="392"/>
      <c r="EQW120" s="392"/>
      <c r="EQX120" s="392"/>
      <c r="EQY120" s="392"/>
      <c r="EQZ120" s="392"/>
      <c r="ERA120" s="392"/>
      <c r="ERB120" s="392"/>
      <c r="ERC120" s="392"/>
      <c r="ERD120" s="392"/>
      <c r="ERE120" s="392"/>
      <c r="ERF120" s="392"/>
      <c r="ERG120" s="392"/>
      <c r="ERH120" s="392"/>
      <c r="ERI120" s="392"/>
      <c r="ERJ120" s="392"/>
      <c r="ERK120" s="392"/>
      <c r="ERL120" s="392"/>
      <c r="ERM120" s="392"/>
      <c r="ERN120" s="392"/>
      <c r="ERO120" s="392"/>
      <c r="ERP120" s="392"/>
      <c r="ERQ120" s="392"/>
      <c r="ERR120" s="392"/>
      <c r="ERS120" s="392"/>
      <c r="ERT120" s="392"/>
      <c r="ERU120" s="392"/>
      <c r="ERV120" s="392"/>
      <c r="ERW120" s="392"/>
      <c r="ERX120" s="392"/>
      <c r="ERY120" s="392"/>
      <c r="ERZ120" s="392"/>
      <c r="ESA120" s="392"/>
      <c r="ESB120" s="392"/>
      <c r="ESC120" s="392"/>
      <c r="ESD120" s="392"/>
      <c r="ESE120" s="392"/>
      <c r="ESF120" s="392"/>
      <c r="ESG120" s="392"/>
      <c r="ESH120" s="392"/>
      <c r="ESI120" s="392"/>
      <c r="ESJ120" s="392"/>
      <c r="ESK120" s="392"/>
      <c r="ESL120" s="392"/>
      <c r="ESM120" s="392"/>
      <c r="ESN120" s="392"/>
      <c r="ESO120" s="392"/>
      <c r="ESP120" s="392"/>
      <c r="ESQ120" s="392"/>
      <c r="ESR120" s="392"/>
      <c r="ESS120" s="392"/>
      <c r="EST120" s="392"/>
      <c r="ESU120" s="392"/>
      <c r="ESV120" s="392"/>
      <c r="ESW120" s="392"/>
      <c r="ESX120" s="392"/>
      <c r="ESY120" s="392"/>
      <c r="ESZ120" s="392"/>
      <c r="ETA120" s="392"/>
      <c r="ETB120" s="392"/>
      <c r="ETC120" s="392"/>
      <c r="ETD120" s="392"/>
      <c r="ETE120" s="392"/>
      <c r="ETF120" s="392"/>
      <c r="ETG120" s="392"/>
      <c r="ETH120" s="392"/>
      <c r="ETI120" s="392"/>
      <c r="ETJ120" s="392"/>
      <c r="ETK120" s="392"/>
      <c r="ETL120" s="392"/>
      <c r="ETM120" s="392"/>
      <c r="ETN120" s="392"/>
      <c r="ETO120" s="392"/>
      <c r="ETP120" s="392"/>
      <c r="ETQ120" s="392"/>
      <c r="ETR120" s="392"/>
      <c r="ETS120" s="392"/>
      <c r="ETT120" s="392"/>
      <c r="ETU120" s="392"/>
      <c r="ETV120" s="392"/>
      <c r="ETW120" s="392"/>
      <c r="ETX120" s="392"/>
      <c r="ETY120" s="392"/>
      <c r="ETZ120" s="392"/>
      <c r="EUA120" s="392"/>
      <c r="EUB120" s="392"/>
      <c r="EUC120" s="392"/>
      <c r="EUD120" s="392"/>
      <c r="EUE120" s="392"/>
      <c r="EUF120" s="392"/>
      <c r="EUG120" s="392"/>
      <c r="EUH120" s="392"/>
      <c r="EUI120" s="392"/>
      <c r="EUJ120" s="392"/>
      <c r="EUK120" s="392"/>
      <c r="EUL120" s="392"/>
      <c r="EUM120" s="392"/>
      <c r="EUN120" s="392"/>
      <c r="EUO120" s="392"/>
      <c r="EUP120" s="392"/>
      <c r="EUQ120" s="392"/>
      <c r="EUR120" s="392"/>
      <c r="EUS120" s="392"/>
      <c r="EUT120" s="392"/>
      <c r="EUU120" s="392"/>
      <c r="EUV120" s="392"/>
      <c r="EUW120" s="392"/>
      <c r="EUX120" s="392"/>
      <c r="EUY120" s="392"/>
      <c r="EUZ120" s="392"/>
      <c r="EVA120" s="392"/>
      <c r="EVB120" s="392"/>
      <c r="EVC120" s="392"/>
      <c r="EVD120" s="392"/>
      <c r="EVE120" s="392"/>
      <c r="EVF120" s="392"/>
      <c r="EVG120" s="392"/>
      <c r="EVH120" s="392"/>
      <c r="EVI120" s="392"/>
      <c r="EVJ120" s="392"/>
      <c r="EVK120" s="392"/>
      <c r="EVL120" s="392"/>
      <c r="EVM120" s="392"/>
      <c r="EVN120" s="392"/>
      <c r="EVO120" s="392"/>
      <c r="EVP120" s="392"/>
      <c r="EVQ120" s="392"/>
      <c r="EVR120" s="392"/>
      <c r="EVS120" s="392"/>
      <c r="EVT120" s="392"/>
      <c r="EVU120" s="392"/>
      <c r="EVV120" s="392"/>
      <c r="EVW120" s="392"/>
      <c r="EVX120" s="392"/>
      <c r="EVY120" s="392"/>
      <c r="EVZ120" s="392"/>
      <c r="EWA120" s="392"/>
      <c r="EWB120" s="392"/>
      <c r="EWC120" s="392"/>
      <c r="EWD120" s="392"/>
      <c r="EWE120" s="392"/>
      <c r="EWF120" s="392"/>
      <c r="EWG120" s="392"/>
      <c r="EWH120" s="392"/>
      <c r="EWI120" s="392"/>
      <c r="EWJ120" s="392"/>
      <c r="EWK120" s="392"/>
      <c r="EWL120" s="392"/>
      <c r="EWM120" s="392"/>
      <c r="EWN120" s="392"/>
      <c r="EWO120" s="392"/>
      <c r="EWP120" s="392"/>
      <c r="EWQ120" s="392"/>
      <c r="EWR120" s="392"/>
      <c r="EWS120" s="392"/>
      <c r="EWT120" s="392"/>
      <c r="EWU120" s="392"/>
      <c r="EWV120" s="392"/>
      <c r="EWW120" s="392"/>
      <c r="EWX120" s="392"/>
      <c r="EWY120" s="392"/>
      <c r="EWZ120" s="392"/>
      <c r="EXA120" s="392"/>
      <c r="EXB120" s="392"/>
      <c r="EXC120" s="392"/>
      <c r="EXD120" s="392"/>
      <c r="EXE120" s="392"/>
      <c r="EXF120" s="392"/>
      <c r="EXG120" s="392"/>
      <c r="EXH120" s="392"/>
      <c r="EXI120" s="392"/>
      <c r="EXJ120" s="392"/>
      <c r="EXK120" s="392"/>
      <c r="EXL120" s="392"/>
      <c r="EXM120" s="392"/>
      <c r="EXN120" s="392"/>
      <c r="EXO120" s="392"/>
      <c r="EXP120" s="392"/>
      <c r="EXU120" s="392"/>
      <c r="EXV120" s="392"/>
      <c r="EXW120" s="392"/>
      <c r="EXX120" s="392"/>
      <c r="EXY120" s="392"/>
      <c r="EXZ120" s="392"/>
      <c r="EYA120" s="392"/>
      <c r="EYB120" s="392"/>
      <c r="EYC120" s="392"/>
      <c r="EYD120" s="392"/>
      <c r="EYE120" s="392"/>
      <c r="EZW120" s="392"/>
      <c r="EZX120" s="392"/>
      <c r="EZY120" s="392"/>
      <c r="EZZ120" s="392"/>
      <c r="FAA120" s="392"/>
      <c r="FAB120" s="392"/>
      <c r="FAC120" s="392"/>
      <c r="FAD120" s="392"/>
      <c r="FAE120" s="392"/>
      <c r="FAF120" s="392"/>
      <c r="FAG120" s="392"/>
      <c r="FAH120" s="392"/>
      <c r="FAI120" s="392"/>
      <c r="FAJ120" s="392"/>
      <c r="FAK120" s="392"/>
      <c r="FAL120" s="392"/>
      <c r="FAM120" s="392"/>
      <c r="FAN120" s="392"/>
      <c r="FAO120" s="392"/>
      <c r="FAP120" s="392"/>
      <c r="FAQ120" s="392"/>
      <c r="FAR120" s="392"/>
      <c r="FAS120" s="392"/>
      <c r="FAT120" s="392"/>
      <c r="FAU120" s="392"/>
      <c r="FAV120" s="392"/>
      <c r="FAW120" s="392"/>
      <c r="FAX120" s="392"/>
      <c r="FAY120" s="392"/>
      <c r="FAZ120" s="392"/>
      <c r="FBA120" s="392"/>
      <c r="FBB120" s="392"/>
      <c r="FBC120" s="392"/>
      <c r="FBD120" s="392"/>
      <c r="FBE120" s="392"/>
      <c r="FBF120" s="392"/>
      <c r="FBG120" s="392"/>
      <c r="FBH120" s="392"/>
      <c r="FBI120" s="392"/>
      <c r="FBJ120" s="392"/>
      <c r="FBK120" s="392"/>
      <c r="FBL120" s="392"/>
      <c r="FBM120" s="392"/>
      <c r="FBN120" s="392"/>
      <c r="FBO120" s="392"/>
      <c r="FBP120" s="392"/>
      <c r="FBQ120" s="392"/>
      <c r="FBR120" s="392"/>
      <c r="FBS120" s="392"/>
      <c r="FBT120" s="392"/>
      <c r="FBU120" s="392"/>
      <c r="FBV120" s="392"/>
      <c r="FBW120" s="392"/>
      <c r="FBX120" s="392"/>
      <c r="FBY120" s="392"/>
      <c r="FBZ120" s="392"/>
      <c r="FCA120" s="392"/>
      <c r="FCB120" s="392"/>
      <c r="FCC120" s="392"/>
      <c r="FCD120" s="392"/>
      <c r="FCE120" s="392"/>
      <c r="FCF120" s="392"/>
      <c r="FCG120" s="392"/>
      <c r="FCH120" s="392"/>
      <c r="FCI120" s="392"/>
      <c r="FCJ120" s="392"/>
      <c r="FCK120" s="392"/>
      <c r="FCL120" s="392"/>
      <c r="FCM120" s="392"/>
      <c r="FCN120" s="392"/>
      <c r="FCO120" s="392"/>
      <c r="FCP120" s="392"/>
      <c r="FCQ120" s="392"/>
      <c r="FCR120" s="392"/>
      <c r="FCS120" s="392"/>
      <c r="FCT120" s="392"/>
      <c r="FCU120" s="392"/>
      <c r="FCV120" s="392"/>
      <c r="FCW120" s="392"/>
      <c r="FCX120" s="392"/>
      <c r="FCY120" s="392"/>
      <c r="FCZ120" s="392"/>
      <c r="FDA120" s="392"/>
      <c r="FDB120" s="392"/>
      <c r="FDC120" s="392"/>
      <c r="FDD120" s="392"/>
      <c r="FDE120" s="392"/>
      <c r="FDF120" s="392"/>
      <c r="FDG120" s="392"/>
      <c r="FDH120" s="392"/>
      <c r="FDI120" s="392"/>
      <c r="FDJ120" s="392"/>
      <c r="FDK120" s="392"/>
      <c r="FDL120" s="392"/>
      <c r="FDM120" s="392"/>
      <c r="FDN120" s="392"/>
      <c r="FDO120" s="392"/>
      <c r="FDP120" s="392"/>
      <c r="FDQ120" s="392"/>
      <c r="FDR120" s="392"/>
      <c r="FDS120" s="392"/>
      <c r="FDT120" s="392"/>
      <c r="FDU120" s="392"/>
      <c r="FDV120" s="392"/>
      <c r="FDW120" s="392"/>
      <c r="FDX120" s="392"/>
      <c r="FDY120" s="392"/>
      <c r="FDZ120" s="392"/>
      <c r="FEA120" s="392"/>
      <c r="FEB120" s="392"/>
      <c r="FEC120" s="392"/>
      <c r="FED120" s="392"/>
      <c r="FEE120" s="392"/>
      <c r="FEF120" s="392"/>
      <c r="FEG120" s="392"/>
      <c r="FEH120" s="392"/>
      <c r="FEI120" s="392"/>
      <c r="FEJ120" s="392"/>
      <c r="FEK120" s="392"/>
      <c r="FEL120" s="392"/>
      <c r="FEM120" s="392"/>
      <c r="FEN120" s="392"/>
      <c r="FEO120" s="392"/>
      <c r="FEP120" s="392"/>
      <c r="FEQ120" s="392"/>
      <c r="FER120" s="392"/>
      <c r="FES120" s="392"/>
      <c r="FET120" s="392"/>
      <c r="FEU120" s="392"/>
      <c r="FEV120" s="392"/>
      <c r="FEW120" s="392"/>
      <c r="FEX120" s="392"/>
      <c r="FEY120" s="392"/>
      <c r="FEZ120" s="392"/>
      <c r="FFA120" s="392"/>
      <c r="FFB120" s="392"/>
      <c r="FFC120" s="392"/>
      <c r="FFD120" s="392"/>
      <c r="FFE120" s="392"/>
      <c r="FFF120" s="392"/>
      <c r="FFG120" s="392"/>
      <c r="FFH120" s="392"/>
      <c r="FFI120" s="392"/>
      <c r="FFJ120" s="392"/>
      <c r="FFK120" s="392"/>
      <c r="FFL120" s="392"/>
      <c r="FFM120" s="392"/>
      <c r="FFN120" s="392"/>
      <c r="FFO120" s="392"/>
      <c r="FFP120" s="392"/>
      <c r="FFQ120" s="392"/>
      <c r="FFR120" s="392"/>
      <c r="FFS120" s="392"/>
      <c r="FFT120" s="392"/>
      <c r="FFU120" s="392"/>
      <c r="FFV120" s="392"/>
      <c r="FFW120" s="392"/>
      <c r="FFX120" s="392"/>
      <c r="FFY120" s="392"/>
      <c r="FFZ120" s="392"/>
      <c r="FGA120" s="392"/>
      <c r="FGB120" s="392"/>
      <c r="FGC120" s="392"/>
      <c r="FGD120" s="392"/>
      <c r="FGE120" s="392"/>
      <c r="FGF120" s="392"/>
      <c r="FGG120" s="392"/>
      <c r="FGH120" s="392"/>
      <c r="FGI120" s="392"/>
      <c r="FGJ120" s="392"/>
      <c r="FGK120" s="392"/>
      <c r="FGL120" s="392"/>
      <c r="FGM120" s="392"/>
      <c r="FGN120" s="392"/>
      <c r="FGO120" s="392"/>
      <c r="FGP120" s="392"/>
      <c r="FGQ120" s="392"/>
      <c r="FGR120" s="392"/>
      <c r="FGS120" s="392"/>
      <c r="FGT120" s="392"/>
      <c r="FGU120" s="392"/>
      <c r="FGV120" s="392"/>
      <c r="FGW120" s="392"/>
      <c r="FGX120" s="392"/>
      <c r="FGY120" s="392"/>
      <c r="FGZ120" s="392"/>
      <c r="FHA120" s="392"/>
      <c r="FHB120" s="392"/>
      <c r="FHC120" s="392"/>
      <c r="FHD120" s="392"/>
      <c r="FHE120" s="392"/>
      <c r="FHF120" s="392"/>
      <c r="FHG120" s="392"/>
      <c r="FHH120" s="392"/>
      <c r="FHI120" s="392"/>
      <c r="FHJ120" s="392"/>
      <c r="FHK120" s="392"/>
      <c r="FHL120" s="392"/>
      <c r="FHQ120" s="392"/>
      <c r="FHR120" s="392"/>
      <c r="FHS120" s="392"/>
      <c r="FHT120" s="392"/>
      <c r="FHU120" s="392"/>
      <c r="FHV120" s="392"/>
      <c r="FHW120" s="392"/>
      <c r="FHX120" s="392"/>
      <c r="FHY120" s="392"/>
      <c r="FHZ120" s="392"/>
      <c r="FIA120" s="392"/>
      <c r="FJS120" s="392"/>
      <c r="FJT120" s="392"/>
      <c r="FJU120" s="392"/>
      <c r="FJV120" s="392"/>
      <c r="FJW120" s="392"/>
      <c r="FJX120" s="392"/>
      <c r="FJY120" s="392"/>
      <c r="FJZ120" s="392"/>
      <c r="FKA120" s="392"/>
      <c r="FKB120" s="392"/>
      <c r="FKC120" s="392"/>
      <c r="FKD120" s="392"/>
      <c r="FKE120" s="392"/>
      <c r="FKF120" s="392"/>
      <c r="FKG120" s="392"/>
      <c r="FKH120" s="392"/>
      <c r="FKI120" s="392"/>
      <c r="FKJ120" s="392"/>
      <c r="FKK120" s="392"/>
      <c r="FKL120" s="392"/>
      <c r="FKM120" s="392"/>
      <c r="FKN120" s="392"/>
      <c r="FKO120" s="392"/>
      <c r="FKP120" s="392"/>
      <c r="FKQ120" s="392"/>
      <c r="FKR120" s="392"/>
      <c r="FKS120" s="392"/>
      <c r="FKT120" s="392"/>
      <c r="FKU120" s="392"/>
      <c r="FKV120" s="392"/>
      <c r="FKW120" s="392"/>
      <c r="FKX120" s="392"/>
      <c r="FKY120" s="392"/>
      <c r="FKZ120" s="392"/>
      <c r="FLA120" s="392"/>
      <c r="FLB120" s="392"/>
      <c r="FLC120" s="392"/>
      <c r="FLD120" s="392"/>
      <c r="FLE120" s="392"/>
      <c r="FLF120" s="392"/>
      <c r="FLG120" s="392"/>
      <c r="FLH120" s="392"/>
      <c r="FLI120" s="392"/>
      <c r="FLJ120" s="392"/>
      <c r="FLK120" s="392"/>
      <c r="FLL120" s="392"/>
      <c r="FLM120" s="392"/>
      <c r="FLN120" s="392"/>
      <c r="FLO120" s="392"/>
      <c r="FLP120" s="392"/>
      <c r="FLQ120" s="392"/>
      <c r="FLR120" s="392"/>
      <c r="FLS120" s="392"/>
      <c r="FLT120" s="392"/>
      <c r="FLU120" s="392"/>
      <c r="FLV120" s="392"/>
      <c r="FLW120" s="392"/>
      <c r="FLX120" s="392"/>
      <c r="FLY120" s="392"/>
      <c r="FLZ120" s="392"/>
      <c r="FMA120" s="392"/>
      <c r="FMB120" s="392"/>
      <c r="FMC120" s="392"/>
      <c r="FMD120" s="392"/>
      <c r="FME120" s="392"/>
      <c r="FMF120" s="392"/>
      <c r="FMG120" s="392"/>
      <c r="FMH120" s="392"/>
      <c r="FMI120" s="392"/>
      <c r="FMJ120" s="392"/>
      <c r="FMK120" s="392"/>
      <c r="FML120" s="392"/>
      <c r="FMM120" s="392"/>
      <c r="FMN120" s="392"/>
      <c r="FMO120" s="392"/>
      <c r="FMP120" s="392"/>
      <c r="FMQ120" s="392"/>
      <c r="FMR120" s="392"/>
      <c r="FMS120" s="392"/>
      <c r="FMT120" s="392"/>
      <c r="FMU120" s="392"/>
      <c r="FMV120" s="392"/>
      <c r="FMW120" s="392"/>
      <c r="FMX120" s="392"/>
      <c r="FMY120" s="392"/>
      <c r="FMZ120" s="392"/>
      <c r="FNA120" s="392"/>
      <c r="FNB120" s="392"/>
      <c r="FNC120" s="392"/>
      <c r="FND120" s="392"/>
      <c r="FNE120" s="392"/>
      <c r="FNF120" s="392"/>
      <c r="FNG120" s="392"/>
      <c r="FNH120" s="392"/>
      <c r="FNI120" s="392"/>
      <c r="FNJ120" s="392"/>
      <c r="FNK120" s="392"/>
      <c r="FNL120" s="392"/>
      <c r="FNM120" s="392"/>
      <c r="FNN120" s="392"/>
      <c r="FNO120" s="392"/>
      <c r="FNP120" s="392"/>
      <c r="FNQ120" s="392"/>
      <c r="FNR120" s="392"/>
      <c r="FNS120" s="392"/>
      <c r="FNT120" s="392"/>
      <c r="FNU120" s="392"/>
      <c r="FNV120" s="392"/>
      <c r="FNW120" s="392"/>
      <c r="FNX120" s="392"/>
      <c r="FNY120" s="392"/>
      <c r="FNZ120" s="392"/>
      <c r="FOA120" s="392"/>
      <c r="FOB120" s="392"/>
      <c r="FOC120" s="392"/>
      <c r="FOD120" s="392"/>
      <c r="FOE120" s="392"/>
      <c r="FOF120" s="392"/>
      <c r="FOG120" s="392"/>
      <c r="FOH120" s="392"/>
      <c r="FOI120" s="392"/>
      <c r="FOJ120" s="392"/>
      <c r="FOK120" s="392"/>
      <c r="FOL120" s="392"/>
      <c r="FOM120" s="392"/>
      <c r="FON120" s="392"/>
      <c r="FOO120" s="392"/>
      <c r="FOP120" s="392"/>
      <c r="FOQ120" s="392"/>
      <c r="FOR120" s="392"/>
      <c r="FOS120" s="392"/>
      <c r="FOT120" s="392"/>
      <c r="FOU120" s="392"/>
      <c r="FOV120" s="392"/>
      <c r="FOW120" s="392"/>
      <c r="FOX120" s="392"/>
      <c r="FOY120" s="392"/>
      <c r="FOZ120" s="392"/>
      <c r="FPA120" s="392"/>
      <c r="FPB120" s="392"/>
      <c r="FPC120" s="392"/>
      <c r="FPD120" s="392"/>
      <c r="FPE120" s="392"/>
      <c r="FPF120" s="392"/>
      <c r="FPG120" s="392"/>
      <c r="FPH120" s="392"/>
      <c r="FPI120" s="392"/>
      <c r="FPJ120" s="392"/>
      <c r="FPK120" s="392"/>
      <c r="FPL120" s="392"/>
      <c r="FPM120" s="392"/>
      <c r="FPN120" s="392"/>
      <c r="FPO120" s="392"/>
      <c r="FPP120" s="392"/>
      <c r="FPQ120" s="392"/>
      <c r="FPR120" s="392"/>
      <c r="FPS120" s="392"/>
      <c r="FPT120" s="392"/>
      <c r="FPU120" s="392"/>
      <c r="FPV120" s="392"/>
      <c r="FPW120" s="392"/>
      <c r="FPX120" s="392"/>
      <c r="FPY120" s="392"/>
      <c r="FPZ120" s="392"/>
      <c r="FQA120" s="392"/>
      <c r="FQB120" s="392"/>
      <c r="FQC120" s="392"/>
      <c r="FQD120" s="392"/>
      <c r="FQE120" s="392"/>
      <c r="FQF120" s="392"/>
      <c r="FQG120" s="392"/>
      <c r="FQH120" s="392"/>
      <c r="FQI120" s="392"/>
      <c r="FQJ120" s="392"/>
      <c r="FQK120" s="392"/>
      <c r="FQL120" s="392"/>
      <c r="FQM120" s="392"/>
      <c r="FQN120" s="392"/>
      <c r="FQO120" s="392"/>
      <c r="FQP120" s="392"/>
      <c r="FQQ120" s="392"/>
      <c r="FQR120" s="392"/>
      <c r="FQS120" s="392"/>
      <c r="FQT120" s="392"/>
      <c r="FQU120" s="392"/>
      <c r="FQV120" s="392"/>
      <c r="FQW120" s="392"/>
      <c r="FQX120" s="392"/>
      <c r="FQY120" s="392"/>
      <c r="FQZ120" s="392"/>
      <c r="FRA120" s="392"/>
      <c r="FRB120" s="392"/>
      <c r="FRC120" s="392"/>
      <c r="FRD120" s="392"/>
      <c r="FRE120" s="392"/>
      <c r="FRF120" s="392"/>
      <c r="FRG120" s="392"/>
      <c r="FRH120" s="392"/>
      <c r="FRM120" s="392"/>
      <c r="FRN120" s="392"/>
      <c r="FRO120" s="392"/>
      <c r="FRP120" s="392"/>
      <c r="FRQ120" s="392"/>
      <c r="FRR120" s="392"/>
      <c r="FRS120" s="392"/>
      <c r="FRT120" s="392"/>
      <c r="FRU120" s="392"/>
      <c r="FRV120" s="392"/>
      <c r="FRW120" s="392"/>
      <c r="FTO120" s="392"/>
      <c r="FTP120" s="392"/>
      <c r="FTQ120" s="392"/>
      <c r="FTR120" s="392"/>
      <c r="FTS120" s="392"/>
      <c r="FTT120" s="392"/>
      <c r="FTU120" s="392"/>
      <c r="FTV120" s="392"/>
      <c r="FTW120" s="392"/>
      <c r="FTX120" s="392"/>
      <c r="FTY120" s="392"/>
      <c r="FTZ120" s="392"/>
      <c r="FUA120" s="392"/>
      <c r="FUB120" s="392"/>
      <c r="FUC120" s="392"/>
      <c r="FUD120" s="392"/>
      <c r="FUE120" s="392"/>
      <c r="FUF120" s="392"/>
      <c r="FUG120" s="392"/>
      <c r="FUH120" s="392"/>
      <c r="FUI120" s="392"/>
      <c r="FUJ120" s="392"/>
      <c r="FUK120" s="392"/>
      <c r="FUL120" s="392"/>
      <c r="FUM120" s="392"/>
      <c r="FUN120" s="392"/>
      <c r="FUO120" s="392"/>
      <c r="FUP120" s="392"/>
      <c r="FUQ120" s="392"/>
      <c r="FUR120" s="392"/>
      <c r="FUS120" s="392"/>
      <c r="FUT120" s="392"/>
      <c r="FUU120" s="392"/>
      <c r="FUV120" s="392"/>
      <c r="FUW120" s="392"/>
      <c r="FUX120" s="392"/>
      <c r="FUY120" s="392"/>
      <c r="FUZ120" s="392"/>
      <c r="FVA120" s="392"/>
      <c r="FVB120" s="392"/>
      <c r="FVC120" s="392"/>
      <c r="FVD120" s="392"/>
      <c r="FVE120" s="392"/>
      <c r="FVF120" s="392"/>
      <c r="FVG120" s="392"/>
      <c r="FVH120" s="392"/>
      <c r="FVI120" s="392"/>
      <c r="FVJ120" s="392"/>
      <c r="FVK120" s="392"/>
      <c r="FVL120" s="392"/>
      <c r="FVM120" s="392"/>
      <c r="FVN120" s="392"/>
      <c r="FVO120" s="392"/>
      <c r="FVP120" s="392"/>
      <c r="FVQ120" s="392"/>
      <c r="FVR120" s="392"/>
      <c r="FVS120" s="392"/>
      <c r="FVT120" s="392"/>
      <c r="FVU120" s="392"/>
      <c r="FVV120" s="392"/>
      <c r="FVW120" s="392"/>
      <c r="FVX120" s="392"/>
      <c r="FVY120" s="392"/>
      <c r="FVZ120" s="392"/>
      <c r="FWA120" s="392"/>
      <c r="FWB120" s="392"/>
      <c r="FWC120" s="392"/>
      <c r="FWD120" s="392"/>
      <c r="FWE120" s="392"/>
      <c r="FWF120" s="392"/>
      <c r="FWG120" s="392"/>
      <c r="FWH120" s="392"/>
      <c r="FWI120" s="392"/>
      <c r="FWJ120" s="392"/>
      <c r="FWK120" s="392"/>
      <c r="FWL120" s="392"/>
      <c r="FWM120" s="392"/>
      <c r="FWN120" s="392"/>
      <c r="FWO120" s="392"/>
      <c r="FWP120" s="392"/>
      <c r="FWQ120" s="392"/>
      <c r="FWR120" s="392"/>
      <c r="FWS120" s="392"/>
      <c r="FWT120" s="392"/>
      <c r="FWU120" s="392"/>
      <c r="FWV120" s="392"/>
      <c r="FWW120" s="392"/>
      <c r="FWX120" s="392"/>
      <c r="FWY120" s="392"/>
      <c r="FWZ120" s="392"/>
      <c r="FXA120" s="392"/>
      <c r="FXB120" s="392"/>
      <c r="FXC120" s="392"/>
      <c r="FXD120" s="392"/>
      <c r="FXE120" s="392"/>
      <c r="FXF120" s="392"/>
      <c r="FXG120" s="392"/>
      <c r="FXH120" s="392"/>
      <c r="FXI120" s="392"/>
      <c r="FXJ120" s="392"/>
      <c r="FXK120" s="392"/>
      <c r="FXL120" s="392"/>
      <c r="FXM120" s="392"/>
      <c r="FXN120" s="392"/>
      <c r="FXO120" s="392"/>
      <c r="FXP120" s="392"/>
      <c r="FXQ120" s="392"/>
      <c r="FXR120" s="392"/>
      <c r="FXS120" s="392"/>
      <c r="FXT120" s="392"/>
      <c r="FXU120" s="392"/>
      <c r="FXV120" s="392"/>
      <c r="FXW120" s="392"/>
      <c r="FXX120" s="392"/>
      <c r="FXY120" s="392"/>
      <c r="FXZ120" s="392"/>
      <c r="FYA120" s="392"/>
      <c r="FYB120" s="392"/>
      <c r="FYC120" s="392"/>
      <c r="FYD120" s="392"/>
      <c r="FYE120" s="392"/>
      <c r="FYF120" s="392"/>
      <c r="FYG120" s="392"/>
      <c r="FYH120" s="392"/>
      <c r="FYI120" s="392"/>
      <c r="FYJ120" s="392"/>
      <c r="FYK120" s="392"/>
      <c r="FYL120" s="392"/>
      <c r="FYM120" s="392"/>
      <c r="FYN120" s="392"/>
      <c r="FYO120" s="392"/>
      <c r="FYP120" s="392"/>
      <c r="FYQ120" s="392"/>
      <c r="FYR120" s="392"/>
      <c r="FYS120" s="392"/>
      <c r="FYT120" s="392"/>
      <c r="FYU120" s="392"/>
      <c r="FYV120" s="392"/>
      <c r="FYW120" s="392"/>
      <c r="FYX120" s="392"/>
      <c r="FYY120" s="392"/>
      <c r="FYZ120" s="392"/>
      <c r="FZA120" s="392"/>
      <c r="FZB120" s="392"/>
      <c r="FZC120" s="392"/>
      <c r="FZD120" s="392"/>
      <c r="FZE120" s="392"/>
      <c r="FZF120" s="392"/>
      <c r="FZG120" s="392"/>
      <c r="FZH120" s="392"/>
      <c r="FZI120" s="392"/>
      <c r="FZJ120" s="392"/>
      <c r="FZK120" s="392"/>
      <c r="FZL120" s="392"/>
      <c r="FZM120" s="392"/>
      <c r="FZN120" s="392"/>
      <c r="FZO120" s="392"/>
      <c r="FZP120" s="392"/>
      <c r="FZQ120" s="392"/>
      <c r="FZR120" s="392"/>
      <c r="FZS120" s="392"/>
      <c r="FZT120" s="392"/>
      <c r="FZU120" s="392"/>
      <c r="FZV120" s="392"/>
      <c r="FZW120" s="392"/>
      <c r="FZX120" s="392"/>
      <c r="FZY120" s="392"/>
      <c r="FZZ120" s="392"/>
      <c r="GAA120" s="392"/>
      <c r="GAB120" s="392"/>
      <c r="GAC120" s="392"/>
      <c r="GAD120" s="392"/>
      <c r="GAE120" s="392"/>
      <c r="GAF120" s="392"/>
      <c r="GAG120" s="392"/>
      <c r="GAH120" s="392"/>
      <c r="GAI120" s="392"/>
      <c r="GAJ120" s="392"/>
      <c r="GAK120" s="392"/>
      <c r="GAL120" s="392"/>
      <c r="GAM120" s="392"/>
      <c r="GAN120" s="392"/>
      <c r="GAO120" s="392"/>
      <c r="GAP120" s="392"/>
      <c r="GAQ120" s="392"/>
      <c r="GAR120" s="392"/>
      <c r="GAS120" s="392"/>
      <c r="GAT120" s="392"/>
      <c r="GAU120" s="392"/>
      <c r="GAV120" s="392"/>
      <c r="GAW120" s="392"/>
      <c r="GAX120" s="392"/>
      <c r="GAY120" s="392"/>
      <c r="GAZ120" s="392"/>
      <c r="GBA120" s="392"/>
      <c r="GBB120" s="392"/>
      <c r="GBC120" s="392"/>
      <c r="GBD120" s="392"/>
      <c r="GBI120" s="392"/>
      <c r="GBJ120" s="392"/>
      <c r="GBK120" s="392"/>
      <c r="GBL120" s="392"/>
      <c r="GBM120" s="392"/>
      <c r="GBN120" s="392"/>
      <c r="GBO120" s="392"/>
      <c r="GBP120" s="392"/>
      <c r="GBQ120" s="392"/>
      <c r="GBR120" s="392"/>
      <c r="GBS120" s="392"/>
      <c r="GDK120" s="392"/>
      <c r="GDL120" s="392"/>
      <c r="GDM120" s="392"/>
      <c r="GDN120" s="392"/>
      <c r="GDO120" s="392"/>
      <c r="GDP120" s="392"/>
      <c r="GDQ120" s="392"/>
      <c r="GDR120" s="392"/>
      <c r="GDS120" s="392"/>
      <c r="GDT120" s="392"/>
      <c r="GDU120" s="392"/>
      <c r="GDV120" s="392"/>
      <c r="GDW120" s="392"/>
      <c r="GDX120" s="392"/>
      <c r="GDY120" s="392"/>
      <c r="GDZ120" s="392"/>
      <c r="GEA120" s="392"/>
      <c r="GEB120" s="392"/>
      <c r="GEC120" s="392"/>
      <c r="GED120" s="392"/>
      <c r="GEE120" s="392"/>
      <c r="GEF120" s="392"/>
      <c r="GEG120" s="392"/>
      <c r="GEH120" s="392"/>
      <c r="GEI120" s="392"/>
      <c r="GEJ120" s="392"/>
      <c r="GEK120" s="392"/>
      <c r="GEL120" s="392"/>
      <c r="GEM120" s="392"/>
      <c r="GEN120" s="392"/>
      <c r="GEO120" s="392"/>
      <c r="GEP120" s="392"/>
      <c r="GEQ120" s="392"/>
      <c r="GER120" s="392"/>
      <c r="GES120" s="392"/>
      <c r="GET120" s="392"/>
      <c r="GEU120" s="392"/>
      <c r="GEV120" s="392"/>
      <c r="GEW120" s="392"/>
      <c r="GEX120" s="392"/>
      <c r="GEY120" s="392"/>
      <c r="GEZ120" s="392"/>
      <c r="GFA120" s="392"/>
      <c r="GFB120" s="392"/>
      <c r="GFC120" s="392"/>
      <c r="GFD120" s="392"/>
      <c r="GFE120" s="392"/>
      <c r="GFF120" s="392"/>
      <c r="GFG120" s="392"/>
      <c r="GFH120" s="392"/>
      <c r="GFI120" s="392"/>
      <c r="GFJ120" s="392"/>
      <c r="GFK120" s="392"/>
      <c r="GFL120" s="392"/>
      <c r="GFM120" s="392"/>
      <c r="GFN120" s="392"/>
      <c r="GFO120" s="392"/>
      <c r="GFP120" s="392"/>
      <c r="GFQ120" s="392"/>
      <c r="GFR120" s="392"/>
      <c r="GFS120" s="392"/>
      <c r="GFT120" s="392"/>
      <c r="GFU120" s="392"/>
      <c r="GFV120" s="392"/>
      <c r="GFW120" s="392"/>
      <c r="GFX120" s="392"/>
      <c r="GFY120" s="392"/>
      <c r="GFZ120" s="392"/>
      <c r="GGA120" s="392"/>
      <c r="GGB120" s="392"/>
      <c r="GGC120" s="392"/>
      <c r="GGD120" s="392"/>
      <c r="GGE120" s="392"/>
      <c r="GGF120" s="392"/>
      <c r="GGG120" s="392"/>
      <c r="GGH120" s="392"/>
      <c r="GGI120" s="392"/>
      <c r="GGJ120" s="392"/>
      <c r="GGK120" s="392"/>
      <c r="GGL120" s="392"/>
      <c r="GGM120" s="392"/>
      <c r="GGN120" s="392"/>
      <c r="GGO120" s="392"/>
      <c r="GGP120" s="392"/>
      <c r="GGQ120" s="392"/>
      <c r="GGR120" s="392"/>
      <c r="GGS120" s="392"/>
      <c r="GGT120" s="392"/>
      <c r="GGU120" s="392"/>
      <c r="GGV120" s="392"/>
      <c r="GGW120" s="392"/>
      <c r="GGX120" s="392"/>
      <c r="GGY120" s="392"/>
      <c r="GGZ120" s="392"/>
      <c r="GHA120" s="392"/>
      <c r="GHB120" s="392"/>
      <c r="GHC120" s="392"/>
      <c r="GHD120" s="392"/>
      <c r="GHE120" s="392"/>
      <c r="GHF120" s="392"/>
      <c r="GHG120" s="392"/>
      <c r="GHH120" s="392"/>
      <c r="GHI120" s="392"/>
      <c r="GHJ120" s="392"/>
      <c r="GHK120" s="392"/>
      <c r="GHL120" s="392"/>
      <c r="GHM120" s="392"/>
      <c r="GHN120" s="392"/>
      <c r="GHO120" s="392"/>
      <c r="GHP120" s="392"/>
      <c r="GHQ120" s="392"/>
      <c r="GHR120" s="392"/>
      <c r="GHS120" s="392"/>
      <c r="GHT120" s="392"/>
      <c r="GHU120" s="392"/>
      <c r="GHV120" s="392"/>
      <c r="GHW120" s="392"/>
      <c r="GHX120" s="392"/>
      <c r="GHY120" s="392"/>
      <c r="GHZ120" s="392"/>
      <c r="GIA120" s="392"/>
      <c r="GIB120" s="392"/>
      <c r="GIC120" s="392"/>
      <c r="GID120" s="392"/>
      <c r="GIE120" s="392"/>
      <c r="GIF120" s="392"/>
      <c r="GIG120" s="392"/>
      <c r="GIH120" s="392"/>
      <c r="GII120" s="392"/>
      <c r="GIJ120" s="392"/>
      <c r="GIK120" s="392"/>
      <c r="GIL120" s="392"/>
      <c r="GIM120" s="392"/>
      <c r="GIN120" s="392"/>
      <c r="GIO120" s="392"/>
      <c r="GIP120" s="392"/>
      <c r="GIQ120" s="392"/>
      <c r="GIR120" s="392"/>
      <c r="GIS120" s="392"/>
      <c r="GIT120" s="392"/>
      <c r="GIU120" s="392"/>
      <c r="GIV120" s="392"/>
      <c r="GIW120" s="392"/>
      <c r="GIX120" s="392"/>
      <c r="GIY120" s="392"/>
      <c r="GIZ120" s="392"/>
      <c r="GJA120" s="392"/>
      <c r="GJB120" s="392"/>
      <c r="GJC120" s="392"/>
      <c r="GJD120" s="392"/>
      <c r="GJE120" s="392"/>
      <c r="GJF120" s="392"/>
      <c r="GJG120" s="392"/>
      <c r="GJH120" s="392"/>
      <c r="GJI120" s="392"/>
      <c r="GJJ120" s="392"/>
      <c r="GJK120" s="392"/>
      <c r="GJL120" s="392"/>
      <c r="GJM120" s="392"/>
      <c r="GJN120" s="392"/>
      <c r="GJO120" s="392"/>
      <c r="GJP120" s="392"/>
      <c r="GJQ120" s="392"/>
      <c r="GJR120" s="392"/>
      <c r="GJS120" s="392"/>
      <c r="GJT120" s="392"/>
      <c r="GJU120" s="392"/>
      <c r="GJV120" s="392"/>
      <c r="GJW120" s="392"/>
      <c r="GJX120" s="392"/>
      <c r="GJY120" s="392"/>
      <c r="GJZ120" s="392"/>
      <c r="GKA120" s="392"/>
      <c r="GKB120" s="392"/>
      <c r="GKC120" s="392"/>
      <c r="GKD120" s="392"/>
      <c r="GKE120" s="392"/>
      <c r="GKF120" s="392"/>
      <c r="GKG120" s="392"/>
      <c r="GKH120" s="392"/>
      <c r="GKI120" s="392"/>
      <c r="GKJ120" s="392"/>
      <c r="GKK120" s="392"/>
      <c r="GKL120" s="392"/>
      <c r="GKM120" s="392"/>
      <c r="GKN120" s="392"/>
      <c r="GKO120" s="392"/>
      <c r="GKP120" s="392"/>
      <c r="GKQ120" s="392"/>
      <c r="GKR120" s="392"/>
      <c r="GKS120" s="392"/>
      <c r="GKT120" s="392"/>
      <c r="GKU120" s="392"/>
      <c r="GKV120" s="392"/>
      <c r="GKW120" s="392"/>
      <c r="GKX120" s="392"/>
      <c r="GKY120" s="392"/>
      <c r="GKZ120" s="392"/>
      <c r="GLE120" s="392"/>
      <c r="GLF120" s="392"/>
      <c r="GLG120" s="392"/>
      <c r="GLH120" s="392"/>
      <c r="GLI120" s="392"/>
      <c r="GLJ120" s="392"/>
      <c r="GLK120" s="392"/>
      <c r="GLL120" s="392"/>
      <c r="GLM120" s="392"/>
      <c r="GLN120" s="392"/>
      <c r="GLO120" s="392"/>
      <c r="GNG120" s="392"/>
      <c r="GNH120" s="392"/>
      <c r="GNI120" s="392"/>
      <c r="GNJ120" s="392"/>
      <c r="GNK120" s="392"/>
      <c r="GNL120" s="392"/>
      <c r="GNM120" s="392"/>
      <c r="GNN120" s="392"/>
      <c r="GNO120" s="392"/>
      <c r="GNP120" s="392"/>
      <c r="GNQ120" s="392"/>
      <c r="GNR120" s="392"/>
      <c r="GNS120" s="392"/>
      <c r="GNT120" s="392"/>
      <c r="GNU120" s="392"/>
      <c r="GNV120" s="392"/>
      <c r="GNW120" s="392"/>
      <c r="GNX120" s="392"/>
      <c r="GNY120" s="392"/>
      <c r="GNZ120" s="392"/>
      <c r="GOA120" s="392"/>
      <c r="GOB120" s="392"/>
      <c r="GOC120" s="392"/>
      <c r="GOD120" s="392"/>
      <c r="GOE120" s="392"/>
      <c r="GOF120" s="392"/>
      <c r="GOG120" s="392"/>
      <c r="GOH120" s="392"/>
      <c r="GOI120" s="392"/>
      <c r="GOJ120" s="392"/>
      <c r="GOK120" s="392"/>
      <c r="GOL120" s="392"/>
      <c r="GOM120" s="392"/>
      <c r="GON120" s="392"/>
      <c r="GOO120" s="392"/>
      <c r="GOP120" s="392"/>
      <c r="GOQ120" s="392"/>
      <c r="GOR120" s="392"/>
      <c r="GOS120" s="392"/>
      <c r="GOT120" s="392"/>
      <c r="GOU120" s="392"/>
      <c r="GOV120" s="392"/>
      <c r="GOW120" s="392"/>
      <c r="GOX120" s="392"/>
      <c r="GOY120" s="392"/>
      <c r="GOZ120" s="392"/>
      <c r="GPA120" s="392"/>
      <c r="GPB120" s="392"/>
      <c r="GPC120" s="392"/>
      <c r="GPD120" s="392"/>
      <c r="GPE120" s="392"/>
      <c r="GPF120" s="392"/>
      <c r="GPG120" s="392"/>
      <c r="GPH120" s="392"/>
      <c r="GPI120" s="392"/>
      <c r="GPJ120" s="392"/>
      <c r="GPK120" s="392"/>
      <c r="GPL120" s="392"/>
      <c r="GPM120" s="392"/>
      <c r="GPN120" s="392"/>
      <c r="GPO120" s="392"/>
      <c r="GPP120" s="392"/>
      <c r="GPQ120" s="392"/>
      <c r="GPR120" s="392"/>
      <c r="GPS120" s="392"/>
      <c r="GPT120" s="392"/>
      <c r="GPU120" s="392"/>
      <c r="GPV120" s="392"/>
      <c r="GPW120" s="392"/>
      <c r="GPX120" s="392"/>
      <c r="GPY120" s="392"/>
      <c r="GPZ120" s="392"/>
      <c r="GQA120" s="392"/>
      <c r="GQB120" s="392"/>
      <c r="GQC120" s="392"/>
      <c r="GQD120" s="392"/>
      <c r="GQE120" s="392"/>
      <c r="GQF120" s="392"/>
      <c r="GQG120" s="392"/>
      <c r="GQH120" s="392"/>
      <c r="GQI120" s="392"/>
      <c r="GQJ120" s="392"/>
      <c r="GQK120" s="392"/>
      <c r="GQL120" s="392"/>
      <c r="GQM120" s="392"/>
      <c r="GQN120" s="392"/>
      <c r="GQO120" s="392"/>
      <c r="GQP120" s="392"/>
      <c r="GQQ120" s="392"/>
      <c r="GQR120" s="392"/>
      <c r="GQS120" s="392"/>
      <c r="GQT120" s="392"/>
      <c r="GQU120" s="392"/>
      <c r="GQV120" s="392"/>
      <c r="GQW120" s="392"/>
      <c r="GQX120" s="392"/>
      <c r="GQY120" s="392"/>
      <c r="GQZ120" s="392"/>
      <c r="GRA120" s="392"/>
      <c r="GRB120" s="392"/>
      <c r="GRC120" s="392"/>
      <c r="GRD120" s="392"/>
      <c r="GRE120" s="392"/>
      <c r="GRF120" s="392"/>
      <c r="GRG120" s="392"/>
      <c r="GRH120" s="392"/>
      <c r="GRI120" s="392"/>
      <c r="GRJ120" s="392"/>
      <c r="GRK120" s="392"/>
      <c r="GRL120" s="392"/>
      <c r="GRM120" s="392"/>
      <c r="GRN120" s="392"/>
      <c r="GRO120" s="392"/>
      <c r="GRP120" s="392"/>
      <c r="GRQ120" s="392"/>
      <c r="GRR120" s="392"/>
      <c r="GRS120" s="392"/>
      <c r="GRT120" s="392"/>
      <c r="GRU120" s="392"/>
      <c r="GRV120" s="392"/>
      <c r="GRW120" s="392"/>
      <c r="GRX120" s="392"/>
      <c r="GRY120" s="392"/>
      <c r="GRZ120" s="392"/>
      <c r="GSA120" s="392"/>
      <c r="GSB120" s="392"/>
      <c r="GSC120" s="392"/>
      <c r="GSD120" s="392"/>
      <c r="GSE120" s="392"/>
      <c r="GSF120" s="392"/>
      <c r="GSG120" s="392"/>
      <c r="GSH120" s="392"/>
      <c r="GSI120" s="392"/>
      <c r="GSJ120" s="392"/>
      <c r="GSK120" s="392"/>
      <c r="GSL120" s="392"/>
      <c r="GSM120" s="392"/>
      <c r="GSN120" s="392"/>
      <c r="GSO120" s="392"/>
      <c r="GSP120" s="392"/>
      <c r="GSQ120" s="392"/>
      <c r="GSR120" s="392"/>
      <c r="GSS120" s="392"/>
      <c r="GST120" s="392"/>
      <c r="GSU120" s="392"/>
      <c r="GSV120" s="392"/>
      <c r="GSW120" s="392"/>
      <c r="GSX120" s="392"/>
      <c r="GSY120" s="392"/>
      <c r="GSZ120" s="392"/>
      <c r="GTA120" s="392"/>
      <c r="GTB120" s="392"/>
      <c r="GTC120" s="392"/>
      <c r="GTD120" s="392"/>
      <c r="GTE120" s="392"/>
      <c r="GTF120" s="392"/>
      <c r="GTG120" s="392"/>
      <c r="GTH120" s="392"/>
      <c r="GTI120" s="392"/>
      <c r="GTJ120" s="392"/>
      <c r="GTK120" s="392"/>
      <c r="GTL120" s="392"/>
      <c r="GTM120" s="392"/>
      <c r="GTN120" s="392"/>
      <c r="GTO120" s="392"/>
      <c r="GTP120" s="392"/>
      <c r="GTQ120" s="392"/>
      <c r="GTR120" s="392"/>
      <c r="GTS120" s="392"/>
      <c r="GTT120" s="392"/>
      <c r="GTU120" s="392"/>
      <c r="GTV120" s="392"/>
      <c r="GTW120" s="392"/>
      <c r="GTX120" s="392"/>
      <c r="GTY120" s="392"/>
      <c r="GTZ120" s="392"/>
      <c r="GUA120" s="392"/>
      <c r="GUB120" s="392"/>
      <c r="GUC120" s="392"/>
      <c r="GUD120" s="392"/>
      <c r="GUE120" s="392"/>
      <c r="GUF120" s="392"/>
      <c r="GUG120" s="392"/>
      <c r="GUH120" s="392"/>
      <c r="GUI120" s="392"/>
      <c r="GUJ120" s="392"/>
      <c r="GUK120" s="392"/>
      <c r="GUL120" s="392"/>
      <c r="GUM120" s="392"/>
      <c r="GUN120" s="392"/>
      <c r="GUO120" s="392"/>
      <c r="GUP120" s="392"/>
      <c r="GUQ120" s="392"/>
      <c r="GUR120" s="392"/>
      <c r="GUS120" s="392"/>
      <c r="GUT120" s="392"/>
      <c r="GUU120" s="392"/>
      <c r="GUV120" s="392"/>
      <c r="GVA120" s="392"/>
      <c r="GVB120" s="392"/>
      <c r="GVC120" s="392"/>
      <c r="GVD120" s="392"/>
      <c r="GVE120" s="392"/>
      <c r="GVF120" s="392"/>
      <c r="GVG120" s="392"/>
      <c r="GVH120" s="392"/>
      <c r="GVI120" s="392"/>
      <c r="GVJ120" s="392"/>
      <c r="GVK120" s="392"/>
      <c r="GXC120" s="392"/>
      <c r="GXD120" s="392"/>
      <c r="GXE120" s="392"/>
      <c r="GXF120" s="392"/>
      <c r="GXG120" s="392"/>
      <c r="GXH120" s="392"/>
      <c r="GXI120" s="392"/>
      <c r="GXJ120" s="392"/>
      <c r="GXK120" s="392"/>
      <c r="GXL120" s="392"/>
      <c r="GXM120" s="392"/>
      <c r="GXN120" s="392"/>
      <c r="GXO120" s="392"/>
      <c r="GXP120" s="392"/>
      <c r="GXQ120" s="392"/>
      <c r="GXR120" s="392"/>
      <c r="GXS120" s="392"/>
      <c r="GXT120" s="392"/>
      <c r="GXU120" s="392"/>
      <c r="GXV120" s="392"/>
      <c r="GXW120" s="392"/>
      <c r="GXX120" s="392"/>
      <c r="GXY120" s="392"/>
      <c r="GXZ120" s="392"/>
      <c r="GYA120" s="392"/>
      <c r="GYB120" s="392"/>
      <c r="GYC120" s="392"/>
      <c r="GYD120" s="392"/>
      <c r="GYE120" s="392"/>
      <c r="GYF120" s="392"/>
      <c r="GYG120" s="392"/>
      <c r="GYH120" s="392"/>
      <c r="GYI120" s="392"/>
      <c r="GYJ120" s="392"/>
      <c r="GYK120" s="392"/>
      <c r="GYL120" s="392"/>
      <c r="GYM120" s="392"/>
      <c r="GYN120" s="392"/>
      <c r="GYO120" s="392"/>
      <c r="GYP120" s="392"/>
      <c r="GYQ120" s="392"/>
      <c r="GYR120" s="392"/>
      <c r="GYS120" s="392"/>
      <c r="GYT120" s="392"/>
      <c r="GYU120" s="392"/>
      <c r="GYV120" s="392"/>
      <c r="GYW120" s="392"/>
      <c r="GYX120" s="392"/>
      <c r="GYY120" s="392"/>
      <c r="GYZ120" s="392"/>
      <c r="GZA120" s="392"/>
      <c r="GZB120" s="392"/>
      <c r="GZC120" s="392"/>
      <c r="GZD120" s="392"/>
      <c r="GZE120" s="392"/>
      <c r="GZF120" s="392"/>
      <c r="GZG120" s="392"/>
      <c r="GZH120" s="392"/>
      <c r="GZI120" s="392"/>
      <c r="GZJ120" s="392"/>
      <c r="GZK120" s="392"/>
      <c r="GZL120" s="392"/>
      <c r="GZM120" s="392"/>
      <c r="GZN120" s="392"/>
      <c r="GZO120" s="392"/>
      <c r="GZP120" s="392"/>
      <c r="GZQ120" s="392"/>
      <c r="GZR120" s="392"/>
      <c r="GZS120" s="392"/>
      <c r="GZT120" s="392"/>
      <c r="GZU120" s="392"/>
      <c r="GZV120" s="392"/>
      <c r="GZW120" s="392"/>
      <c r="GZX120" s="392"/>
      <c r="GZY120" s="392"/>
      <c r="GZZ120" s="392"/>
      <c r="HAA120" s="392"/>
      <c r="HAB120" s="392"/>
      <c r="HAC120" s="392"/>
      <c r="HAD120" s="392"/>
      <c r="HAE120" s="392"/>
      <c r="HAF120" s="392"/>
      <c r="HAG120" s="392"/>
      <c r="HAH120" s="392"/>
      <c r="HAI120" s="392"/>
      <c r="HAJ120" s="392"/>
      <c r="HAK120" s="392"/>
      <c r="HAL120" s="392"/>
      <c r="HAM120" s="392"/>
      <c r="HAN120" s="392"/>
      <c r="HAO120" s="392"/>
      <c r="HAP120" s="392"/>
      <c r="HAQ120" s="392"/>
      <c r="HAR120" s="392"/>
      <c r="HAS120" s="392"/>
      <c r="HAT120" s="392"/>
      <c r="HAU120" s="392"/>
      <c r="HAV120" s="392"/>
      <c r="HAW120" s="392"/>
      <c r="HAX120" s="392"/>
      <c r="HAY120" s="392"/>
      <c r="HAZ120" s="392"/>
      <c r="HBA120" s="392"/>
      <c r="HBB120" s="392"/>
      <c r="HBC120" s="392"/>
      <c r="HBD120" s="392"/>
      <c r="HBE120" s="392"/>
      <c r="HBF120" s="392"/>
      <c r="HBG120" s="392"/>
      <c r="HBH120" s="392"/>
      <c r="HBI120" s="392"/>
      <c r="HBJ120" s="392"/>
      <c r="HBK120" s="392"/>
      <c r="HBL120" s="392"/>
      <c r="HBM120" s="392"/>
      <c r="HBN120" s="392"/>
      <c r="HBO120" s="392"/>
      <c r="HBP120" s="392"/>
      <c r="HBQ120" s="392"/>
      <c r="HBR120" s="392"/>
      <c r="HBS120" s="392"/>
      <c r="HBT120" s="392"/>
      <c r="HBU120" s="392"/>
      <c r="HBV120" s="392"/>
      <c r="HBW120" s="392"/>
      <c r="HBX120" s="392"/>
      <c r="HBY120" s="392"/>
      <c r="HBZ120" s="392"/>
      <c r="HCA120" s="392"/>
      <c r="HCB120" s="392"/>
      <c r="HCC120" s="392"/>
      <c r="HCD120" s="392"/>
      <c r="HCE120" s="392"/>
      <c r="HCF120" s="392"/>
      <c r="HCG120" s="392"/>
      <c r="HCH120" s="392"/>
      <c r="HCI120" s="392"/>
      <c r="HCJ120" s="392"/>
      <c r="HCK120" s="392"/>
      <c r="HCL120" s="392"/>
      <c r="HCM120" s="392"/>
      <c r="HCN120" s="392"/>
      <c r="HCO120" s="392"/>
      <c r="HCP120" s="392"/>
      <c r="HCQ120" s="392"/>
      <c r="HCR120" s="392"/>
      <c r="HCS120" s="392"/>
      <c r="HCT120" s="392"/>
      <c r="HCU120" s="392"/>
      <c r="HCV120" s="392"/>
      <c r="HCW120" s="392"/>
      <c r="HCX120" s="392"/>
      <c r="HCY120" s="392"/>
      <c r="HCZ120" s="392"/>
      <c r="HDA120" s="392"/>
      <c r="HDB120" s="392"/>
      <c r="HDC120" s="392"/>
      <c r="HDD120" s="392"/>
      <c r="HDE120" s="392"/>
      <c r="HDF120" s="392"/>
      <c r="HDG120" s="392"/>
      <c r="HDH120" s="392"/>
      <c r="HDI120" s="392"/>
      <c r="HDJ120" s="392"/>
      <c r="HDK120" s="392"/>
      <c r="HDL120" s="392"/>
      <c r="HDM120" s="392"/>
      <c r="HDN120" s="392"/>
      <c r="HDO120" s="392"/>
      <c r="HDP120" s="392"/>
      <c r="HDQ120" s="392"/>
      <c r="HDR120" s="392"/>
      <c r="HDS120" s="392"/>
      <c r="HDT120" s="392"/>
      <c r="HDU120" s="392"/>
      <c r="HDV120" s="392"/>
      <c r="HDW120" s="392"/>
      <c r="HDX120" s="392"/>
      <c r="HDY120" s="392"/>
      <c r="HDZ120" s="392"/>
      <c r="HEA120" s="392"/>
      <c r="HEB120" s="392"/>
      <c r="HEC120" s="392"/>
      <c r="HED120" s="392"/>
      <c r="HEE120" s="392"/>
      <c r="HEF120" s="392"/>
      <c r="HEG120" s="392"/>
      <c r="HEH120" s="392"/>
      <c r="HEI120" s="392"/>
      <c r="HEJ120" s="392"/>
      <c r="HEK120" s="392"/>
      <c r="HEL120" s="392"/>
      <c r="HEM120" s="392"/>
      <c r="HEN120" s="392"/>
      <c r="HEO120" s="392"/>
      <c r="HEP120" s="392"/>
      <c r="HEQ120" s="392"/>
      <c r="HER120" s="392"/>
      <c r="HEW120" s="392"/>
      <c r="HEX120" s="392"/>
      <c r="HEY120" s="392"/>
      <c r="HEZ120" s="392"/>
      <c r="HFA120" s="392"/>
      <c r="HFB120" s="392"/>
      <c r="HFC120" s="392"/>
      <c r="HFD120" s="392"/>
      <c r="HFE120" s="392"/>
      <c r="HFF120" s="392"/>
      <c r="HFG120" s="392"/>
      <c r="HGY120" s="392"/>
      <c r="HGZ120" s="392"/>
      <c r="HHA120" s="392"/>
      <c r="HHB120" s="392"/>
      <c r="HHC120" s="392"/>
      <c r="HHD120" s="392"/>
      <c r="HHE120" s="392"/>
      <c r="HHF120" s="392"/>
      <c r="HHG120" s="392"/>
      <c r="HHH120" s="392"/>
      <c r="HHI120" s="392"/>
      <c r="HHJ120" s="392"/>
      <c r="HHK120" s="392"/>
      <c r="HHL120" s="392"/>
      <c r="HHM120" s="392"/>
      <c r="HHN120" s="392"/>
      <c r="HHO120" s="392"/>
      <c r="HHP120" s="392"/>
      <c r="HHQ120" s="392"/>
      <c r="HHR120" s="392"/>
      <c r="HHS120" s="392"/>
      <c r="HHT120" s="392"/>
      <c r="HHU120" s="392"/>
      <c r="HHV120" s="392"/>
      <c r="HHW120" s="392"/>
      <c r="HHX120" s="392"/>
      <c r="HHY120" s="392"/>
      <c r="HHZ120" s="392"/>
      <c r="HIA120" s="392"/>
      <c r="HIB120" s="392"/>
      <c r="HIC120" s="392"/>
      <c r="HID120" s="392"/>
      <c r="HIE120" s="392"/>
      <c r="HIF120" s="392"/>
      <c r="HIG120" s="392"/>
      <c r="HIH120" s="392"/>
      <c r="HII120" s="392"/>
      <c r="HIJ120" s="392"/>
      <c r="HIK120" s="392"/>
      <c r="HIL120" s="392"/>
      <c r="HIM120" s="392"/>
      <c r="HIN120" s="392"/>
      <c r="HIO120" s="392"/>
      <c r="HIP120" s="392"/>
      <c r="HIQ120" s="392"/>
      <c r="HIR120" s="392"/>
      <c r="HIS120" s="392"/>
      <c r="HIT120" s="392"/>
      <c r="HIU120" s="392"/>
      <c r="HIV120" s="392"/>
      <c r="HIW120" s="392"/>
      <c r="HIX120" s="392"/>
      <c r="HIY120" s="392"/>
      <c r="HIZ120" s="392"/>
      <c r="HJA120" s="392"/>
      <c r="HJB120" s="392"/>
      <c r="HJC120" s="392"/>
      <c r="HJD120" s="392"/>
      <c r="HJE120" s="392"/>
      <c r="HJF120" s="392"/>
      <c r="HJG120" s="392"/>
      <c r="HJH120" s="392"/>
      <c r="HJI120" s="392"/>
      <c r="HJJ120" s="392"/>
      <c r="HJK120" s="392"/>
      <c r="HJL120" s="392"/>
      <c r="HJM120" s="392"/>
      <c r="HJN120" s="392"/>
      <c r="HJO120" s="392"/>
      <c r="HJP120" s="392"/>
      <c r="HJQ120" s="392"/>
      <c r="HJR120" s="392"/>
      <c r="HJS120" s="392"/>
      <c r="HJT120" s="392"/>
      <c r="HJU120" s="392"/>
      <c r="HJV120" s="392"/>
      <c r="HJW120" s="392"/>
      <c r="HJX120" s="392"/>
      <c r="HJY120" s="392"/>
      <c r="HJZ120" s="392"/>
      <c r="HKA120" s="392"/>
      <c r="HKB120" s="392"/>
      <c r="HKC120" s="392"/>
      <c r="HKD120" s="392"/>
      <c r="HKE120" s="392"/>
      <c r="HKF120" s="392"/>
      <c r="HKG120" s="392"/>
      <c r="HKH120" s="392"/>
      <c r="HKI120" s="392"/>
      <c r="HKJ120" s="392"/>
      <c r="HKK120" s="392"/>
      <c r="HKL120" s="392"/>
      <c r="HKM120" s="392"/>
      <c r="HKN120" s="392"/>
      <c r="HKO120" s="392"/>
      <c r="HKP120" s="392"/>
      <c r="HKQ120" s="392"/>
      <c r="HKR120" s="392"/>
      <c r="HKS120" s="392"/>
      <c r="HKT120" s="392"/>
      <c r="HKU120" s="392"/>
      <c r="HKV120" s="392"/>
      <c r="HKW120" s="392"/>
      <c r="HKX120" s="392"/>
      <c r="HKY120" s="392"/>
      <c r="HKZ120" s="392"/>
      <c r="HLA120" s="392"/>
      <c r="HLB120" s="392"/>
      <c r="HLC120" s="392"/>
      <c r="HLD120" s="392"/>
      <c r="HLE120" s="392"/>
      <c r="HLF120" s="392"/>
      <c r="HLG120" s="392"/>
      <c r="HLH120" s="392"/>
      <c r="HLI120" s="392"/>
      <c r="HLJ120" s="392"/>
      <c r="HLK120" s="392"/>
      <c r="HLL120" s="392"/>
      <c r="HLM120" s="392"/>
      <c r="HLN120" s="392"/>
      <c r="HLO120" s="392"/>
      <c r="HLP120" s="392"/>
      <c r="HLQ120" s="392"/>
      <c r="HLR120" s="392"/>
      <c r="HLS120" s="392"/>
      <c r="HLT120" s="392"/>
      <c r="HLU120" s="392"/>
      <c r="HLV120" s="392"/>
      <c r="HLW120" s="392"/>
      <c r="HLX120" s="392"/>
      <c r="HLY120" s="392"/>
      <c r="HLZ120" s="392"/>
      <c r="HMA120" s="392"/>
      <c r="HMB120" s="392"/>
      <c r="HMC120" s="392"/>
      <c r="HMD120" s="392"/>
      <c r="HME120" s="392"/>
      <c r="HMF120" s="392"/>
      <c r="HMG120" s="392"/>
      <c r="HMH120" s="392"/>
      <c r="HMI120" s="392"/>
      <c r="HMJ120" s="392"/>
      <c r="HMK120" s="392"/>
      <c r="HML120" s="392"/>
      <c r="HMM120" s="392"/>
      <c r="HMN120" s="392"/>
      <c r="HMO120" s="392"/>
      <c r="HMP120" s="392"/>
      <c r="HMQ120" s="392"/>
      <c r="HMR120" s="392"/>
      <c r="HMS120" s="392"/>
      <c r="HMT120" s="392"/>
      <c r="HMU120" s="392"/>
      <c r="HMV120" s="392"/>
      <c r="HMW120" s="392"/>
      <c r="HMX120" s="392"/>
      <c r="HMY120" s="392"/>
      <c r="HMZ120" s="392"/>
      <c r="HNA120" s="392"/>
      <c r="HNB120" s="392"/>
      <c r="HNC120" s="392"/>
      <c r="HND120" s="392"/>
      <c r="HNE120" s="392"/>
      <c r="HNF120" s="392"/>
      <c r="HNG120" s="392"/>
      <c r="HNH120" s="392"/>
      <c r="HNI120" s="392"/>
      <c r="HNJ120" s="392"/>
      <c r="HNK120" s="392"/>
      <c r="HNL120" s="392"/>
      <c r="HNM120" s="392"/>
      <c r="HNN120" s="392"/>
      <c r="HNO120" s="392"/>
      <c r="HNP120" s="392"/>
      <c r="HNQ120" s="392"/>
      <c r="HNR120" s="392"/>
      <c r="HNS120" s="392"/>
      <c r="HNT120" s="392"/>
      <c r="HNU120" s="392"/>
      <c r="HNV120" s="392"/>
      <c r="HNW120" s="392"/>
      <c r="HNX120" s="392"/>
      <c r="HNY120" s="392"/>
      <c r="HNZ120" s="392"/>
      <c r="HOA120" s="392"/>
      <c r="HOB120" s="392"/>
      <c r="HOC120" s="392"/>
      <c r="HOD120" s="392"/>
      <c r="HOE120" s="392"/>
      <c r="HOF120" s="392"/>
      <c r="HOG120" s="392"/>
      <c r="HOH120" s="392"/>
      <c r="HOI120" s="392"/>
      <c r="HOJ120" s="392"/>
      <c r="HOK120" s="392"/>
      <c r="HOL120" s="392"/>
      <c r="HOM120" s="392"/>
      <c r="HON120" s="392"/>
      <c r="HOS120" s="392"/>
      <c r="HOT120" s="392"/>
      <c r="HOU120" s="392"/>
      <c r="HOV120" s="392"/>
      <c r="HOW120" s="392"/>
      <c r="HOX120" s="392"/>
      <c r="HOY120" s="392"/>
      <c r="HOZ120" s="392"/>
      <c r="HPA120" s="392"/>
      <c r="HPB120" s="392"/>
      <c r="HPC120" s="392"/>
      <c r="HQU120" s="392"/>
      <c r="HQV120" s="392"/>
      <c r="HQW120" s="392"/>
      <c r="HQX120" s="392"/>
      <c r="HQY120" s="392"/>
      <c r="HQZ120" s="392"/>
      <c r="HRA120" s="392"/>
      <c r="HRB120" s="392"/>
      <c r="HRC120" s="392"/>
      <c r="HRD120" s="392"/>
      <c r="HRE120" s="392"/>
      <c r="HRF120" s="392"/>
      <c r="HRG120" s="392"/>
      <c r="HRH120" s="392"/>
      <c r="HRI120" s="392"/>
      <c r="HRJ120" s="392"/>
      <c r="HRK120" s="392"/>
      <c r="HRL120" s="392"/>
      <c r="HRM120" s="392"/>
      <c r="HRN120" s="392"/>
      <c r="HRO120" s="392"/>
      <c r="HRP120" s="392"/>
      <c r="HRQ120" s="392"/>
      <c r="HRR120" s="392"/>
      <c r="HRS120" s="392"/>
      <c r="HRT120" s="392"/>
      <c r="HRU120" s="392"/>
      <c r="HRV120" s="392"/>
      <c r="HRW120" s="392"/>
      <c r="HRX120" s="392"/>
      <c r="HRY120" s="392"/>
      <c r="HRZ120" s="392"/>
      <c r="HSA120" s="392"/>
      <c r="HSB120" s="392"/>
      <c r="HSC120" s="392"/>
      <c r="HSD120" s="392"/>
      <c r="HSE120" s="392"/>
      <c r="HSF120" s="392"/>
      <c r="HSG120" s="392"/>
      <c r="HSH120" s="392"/>
      <c r="HSI120" s="392"/>
      <c r="HSJ120" s="392"/>
      <c r="HSK120" s="392"/>
      <c r="HSL120" s="392"/>
      <c r="HSM120" s="392"/>
      <c r="HSN120" s="392"/>
      <c r="HSO120" s="392"/>
      <c r="HSP120" s="392"/>
      <c r="HSQ120" s="392"/>
      <c r="HSR120" s="392"/>
      <c r="HSS120" s="392"/>
      <c r="HST120" s="392"/>
      <c r="HSU120" s="392"/>
      <c r="HSV120" s="392"/>
      <c r="HSW120" s="392"/>
      <c r="HSX120" s="392"/>
      <c r="HSY120" s="392"/>
      <c r="HSZ120" s="392"/>
      <c r="HTA120" s="392"/>
      <c r="HTB120" s="392"/>
      <c r="HTC120" s="392"/>
      <c r="HTD120" s="392"/>
      <c r="HTE120" s="392"/>
      <c r="HTF120" s="392"/>
      <c r="HTG120" s="392"/>
      <c r="HTH120" s="392"/>
      <c r="HTI120" s="392"/>
      <c r="HTJ120" s="392"/>
      <c r="HTK120" s="392"/>
      <c r="HTL120" s="392"/>
      <c r="HTM120" s="392"/>
      <c r="HTN120" s="392"/>
      <c r="HTO120" s="392"/>
      <c r="HTP120" s="392"/>
      <c r="HTQ120" s="392"/>
      <c r="HTR120" s="392"/>
      <c r="HTS120" s="392"/>
      <c r="HTT120" s="392"/>
      <c r="HTU120" s="392"/>
      <c r="HTV120" s="392"/>
      <c r="HTW120" s="392"/>
      <c r="HTX120" s="392"/>
      <c r="HTY120" s="392"/>
      <c r="HTZ120" s="392"/>
      <c r="HUA120" s="392"/>
      <c r="HUB120" s="392"/>
      <c r="HUC120" s="392"/>
      <c r="HUD120" s="392"/>
      <c r="HUE120" s="392"/>
      <c r="HUF120" s="392"/>
      <c r="HUG120" s="392"/>
      <c r="HUH120" s="392"/>
      <c r="HUI120" s="392"/>
      <c r="HUJ120" s="392"/>
      <c r="HUK120" s="392"/>
      <c r="HUL120" s="392"/>
      <c r="HUM120" s="392"/>
      <c r="HUN120" s="392"/>
      <c r="HUO120" s="392"/>
      <c r="HUP120" s="392"/>
      <c r="HUQ120" s="392"/>
      <c r="HUR120" s="392"/>
      <c r="HUS120" s="392"/>
      <c r="HUT120" s="392"/>
      <c r="HUU120" s="392"/>
      <c r="HUV120" s="392"/>
      <c r="HUW120" s="392"/>
      <c r="HUX120" s="392"/>
      <c r="HUY120" s="392"/>
      <c r="HUZ120" s="392"/>
      <c r="HVA120" s="392"/>
      <c r="HVB120" s="392"/>
      <c r="HVC120" s="392"/>
      <c r="HVD120" s="392"/>
      <c r="HVE120" s="392"/>
      <c r="HVF120" s="392"/>
      <c r="HVG120" s="392"/>
      <c r="HVH120" s="392"/>
      <c r="HVI120" s="392"/>
      <c r="HVJ120" s="392"/>
      <c r="HVK120" s="392"/>
      <c r="HVL120" s="392"/>
      <c r="HVM120" s="392"/>
      <c r="HVN120" s="392"/>
      <c r="HVO120" s="392"/>
      <c r="HVP120" s="392"/>
      <c r="HVQ120" s="392"/>
      <c r="HVR120" s="392"/>
      <c r="HVS120" s="392"/>
      <c r="HVT120" s="392"/>
      <c r="HVU120" s="392"/>
      <c r="HVV120" s="392"/>
      <c r="HVW120" s="392"/>
      <c r="HVX120" s="392"/>
      <c r="HVY120" s="392"/>
      <c r="HVZ120" s="392"/>
      <c r="HWA120" s="392"/>
      <c r="HWB120" s="392"/>
      <c r="HWC120" s="392"/>
      <c r="HWD120" s="392"/>
      <c r="HWE120" s="392"/>
      <c r="HWF120" s="392"/>
      <c r="HWG120" s="392"/>
      <c r="HWH120" s="392"/>
      <c r="HWI120" s="392"/>
      <c r="HWJ120" s="392"/>
      <c r="HWK120" s="392"/>
      <c r="HWL120" s="392"/>
      <c r="HWM120" s="392"/>
      <c r="HWN120" s="392"/>
      <c r="HWO120" s="392"/>
      <c r="HWP120" s="392"/>
      <c r="HWQ120" s="392"/>
      <c r="HWR120" s="392"/>
      <c r="HWS120" s="392"/>
      <c r="HWT120" s="392"/>
      <c r="HWU120" s="392"/>
      <c r="HWV120" s="392"/>
      <c r="HWW120" s="392"/>
      <c r="HWX120" s="392"/>
      <c r="HWY120" s="392"/>
      <c r="HWZ120" s="392"/>
      <c r="HXA120" s="392"/>
      <c r="HXB120" s="392"/>
      <c r="HXC120" s="392"/>
      <c r="HXD120" s="392"/>
      <c r="HXE120" s="392"/>
      <c r="HXF120" s="392"/>
      <c r="HXG120" s="392"/>
      <c r="HXH120" s="392"/>
      <c r="HXI120" s="392"/>
      <c r="HXJ120" s="392"/>
      <c r="HXK120" s="392"/>
      <c r="HXL120" s="392"/>
      <c r="HXM120" s="392"/>
      <c r="HXN120" s="392"/>
      <c r="HXO120" s="392"/>
      <c r="HXP120" s="392"/>
      <c r="HXQ120" s="392"/>
      <c r="HXR120" s="392"/>
      <c r="HXS120" s="392"/>
      <c r="HXT120" s="392"/>
      <c r="HXU120" s="392"/>
      <c r="HXV120" s="392"/>
      <c r="HXW120" s="392"/>
      <c r="HXX120" s="392"/>
      <c r="HXY120" s="392"/>
      <c r="HXZ120" s="392"/>
      <c r="HYA120" s="392"/>
      <c r="HYB120" s="392"/>
      <c r="HYC120" s="392"/>
      <c r="HYD120" s="392"/>
      <c r="HYE120" s="392"/>
      <c r="HYF120" s="392"/>
      <c r="HYG120" s="392"/>
      <c r="HYH120" s="392"/>
      <c r="HYI120" s="392"/>
      <c r="HYJ120" s="392"/>
      <c r="HYO120" s="392"/>
      <c r="HYP120" s="392"/>
      <c r="HYQ120" s="392"/>
      <c r="HYR120" s="392"/>
      <c r="HYS120" s="392"/>
      <c r="HYT120" s="392"/>
      <c r="HYU120" s="392"/>
      <c r="HYV120" s="392"/>
      <c r="HYW120" s="392"/>
      <c r="HYX120" s="392"/>
      <c r="HYY120" s="392"/>
      <c r="IAQ120" s="392"/>
      <c r="IAR120" s="392"/>
      <c r="IAS120" s="392"/>
      <c r="IAT120" s="392"/>
      <c r="IAU120" s="392"/>
      <c r="IAV120" s="392"/>
      <c r="IAW120" s="392"/>
      <c r="IAX120" s="392"/>
      <c r="IAY120" s="392"/>
      <c r="IAZ120" s="392"/>
      <c r="IBA120" s="392"/>
      <c r="IBB120" s="392"/>
      <c r="IBC120" s="392"/>
      <c r="IBD120" s="392"/>
      <c r="IBE120" s="392"/>
      <c r="IBF120" s="392"/>
      <c r="IBG120" s="392"/>
      <c r="IBH120" s="392"/>
      <c r="IBI120" s="392"/>
      <c r="IBJ120" s="392"/>
      <c r="IBK120" s="392"/>
      <c r="IBL120" s="392"/>
      <c r="IBM120" s="392"/>
      <c r="IBN120" s="392"/>
      <c r="IBO120" s="392"/>
      <c r="IBP120" s="392"/>
      <c r="IBQ120" s="392"/>
      <c r="IBR120" s="392"/>
      <c r="IBS120" s="392"/>
      <c r="IBT120" s="392"/>
      <c r="IBU120" s="392"/>
      <c r="IBV120" s="392"/>
      <c r="IBW120" s="392"/>
      <c r="IBX120" s="392"/>
      <c r="IBY120" s="392"/>
      <c r="IBZ120" s="392"/>
      <c r="ICA120" s="392"/>
      <c r="ICB120" s="392"/>
      <c r="ICC120" s="392"/>
      <c r="ICD120" s="392"/>
      <c r="ICE120" s="392"/>
      <c r="ICF120" s="392"/>
      <c r="ICG120" s="392"/>
      <c r="ICH120" s="392"/>
      <c r="ICI120" s="392"/>
      <c r="ICJ120" s="392"/>
      <c r="ICK120" s="392"/>
      <c r="ICL120" s="392"/>
      <c r="ICM120" s="392"/>
      <c r="ICN120" s="392"/>
      <c r="ICO120" s="392"/>
      <c r="ICP120" s="392"/>
      <c r="ICQ120" s="392"/>
      <c r="ICR120" s="392"/>
      <c r="ICS120" s="392"/>
      <c r="ICT120" s="392"/>
      <c r="ICU120" s="392"/>
      <c r="ICV120" s="392"/>
      <c r="ICW120" s="392"/>
      <c r="ICX120" s="392"/>
      <c r="ICY120" s="392"/>
      <c r="ICZ120" s="392"/>
      <c r="IDA120" s="392"/>
      <c r="IDB120" s="392"/>
      <c r="IDC120" s="392"/>
      <c r="IDD120" s="392"/>
      <c r="IDE120" s="392"/>
      <c r="IDF120" s="392"/>
      <c r="IDG120" s="392"/>
      <c r="IDH120" s="392"/>
      <c r="IDI120" s="392"/>
      <c r="IDJ120" s="392"/>
      <c r="IDK120" s="392"/>
      <c r="IDL120" s="392"/>
      <c r="IDM120" s="392"/>
      <c r="IDN120" s="392"/>
      <c r="IDO120" s="392"/>
      <c r="IDP120" s="392"/>
      <c r="IDQ120" s="392"/>
      <c r="IDR120" s="392"/>
      <c r="IDS120" s="392"/>
      <c r="IDT120" s="392"/>
      <c r="IDU120" s="392"/>
      <c r="IDV120" s="392"/>
      <c r="IDW120" s="392"/>
      <c r="IDX120" s="392"/>
      <c r="IDY120" s="392"/>
      <c r="IDZ120" s="392"/>
      <c r="IEA120" s="392"/>
      <c r="IEB120" s="392"/>
      <c r="IEC120" s="392"/>
      <c r="IED120" s="392"/>
      <c r="IEE120" s="392"/>
      <c r="IEF120" s="392"/>
      <c r="IEG120" s="392"/>
      <c r="IEH120" s="392"/>
      <c r="IEI120" s="392"/>
      <c r="IEJ120" s="392"/>
      <c r="IEK120" s="392"/>
      <c r="IEL120" s="392"/>
      <c r="IEM120" s="392"/>
      <c r="IEN120" s="392"/>
      <c r="IEO120" s="392"/>
      <c r="IEP120" s="392"/>
      <c r="IEQ120" s="392"/>
      <c r="IER120" s="392"/>
      <c r="IES120" s="392"/>
      <c r="IET120" s="392"/>
      <c r="IEU120" s="392"/>
      <c r="IEV120" s="392"/>
      <c r="IEW120" s="392"/>
      <c r="IEX120" s="392"/>
      <c r="IEY120" s="392"/>
      <c r="IEZ120" s="392"/>
      <c r="IFA120" s="392"/>
      <c r="IFB120" s="392"/>
      <c r="IFC120" s="392"/>
      <c r="IFD120" s="392"/>
      <c r="IFE120" s="392"/>
      <c r="IFF120" s="392"/>
      <c r="IFG120" s="392"/>
      <c r="IFH120" s="392"/>
      <c r="IFI120" s="392"/>
      <c r="IFJ120" s="392"/>
      <c r="IFK120" s="392"/>
      <c r="IFL120" s="392"/>
      <c r="IFM120" s="392"/>
      <c r="IFN120" s="392"/>
      <c r="IFO120" s="392"/>
      <c r="IFP120" s="392"/>
      <c r="IFQ120" s="392"/>
      <c r="IFR120" s="392"/>
      <c r="IFS120" s="392"/>
      <c r="IFT120" s="392"/>
      <c r="IFU120" s="392"/>
      <c r="IFV120" s="392"/>
      <c r="IFW120" s="392"/>
      <c r="IFX120" s="392"/>
      <c r="IFY120" s="392"/>
      <c r="IFZ120" s="392"/>
      <c r="IGA120" s="392"/>
      <c r="IGB120" s="392"/>
      <c r="IGC120" s="392"/>
      <c r="IGD120" s="392"/>
      <c r="IGE120" s="392"/>
      <c r="IGF120" s="392"/>
      <c r="IGG120" s="392"/>
      <c r="IGH120" s="392"/>
      <c r="IGI120" s="392"/>
      <c r="IGJ120" s="392"/>
      <c r="IGK120" s="392"/>
      <c r="IGL120" s="392"/>
      <c r="IGM120" s="392"/>
      <c r="IGN120" s="392"/>
      <c r="IGO120" s="392"/>
      <c r="IGP120" s="392"/>
      <c r="IGQ120" s="392"/>
      <c r="IGR120" s="392"/>
      <c r="IGS120" s="392"/>
      <c r="IGT120" s="392"/>
      <c r="IGU120" s="392"/>
      <c r="IGV120" s="392"/>
      <c r="IGW120" s="392"/>
      <c r="IGX120" s="392"/>
      <c r="IGY120" s="392"/>
      <c r="IGZ120" s="392"/>
      <c r="IHA120" s="392"/>
      <c r="IHB120" s="392"/>
      <c r="IHC120" s="392"/>
      <c r="IHD120" s="392"/>
      <c r="IHE120" s="392"/>
      <c r="IHF120" s="392"/>
      <c r="IHG120" s="392"/>
      <c r="IHH120" s="392"/>
      <c r="IHI120" s="392"/>
      <c r="IHJ120" s="392"/>
      <c r="IHK120" s="392"/>
      <c r="IHL120" s="392"/>
      <c r="IHM120" s="392"/>
      <c r="IHN120" s="392"/>
      <c r="IHO120" s="392"/>
      <c r="IHP120" s="392"/>
      <c r="IHQ120" s="392"/>
      <c r="IHR120" s="392"/>
      <c r="IHS120" s="392"/>
      <c r="IHT120" s="392"/>
      <c r="IHU120" s="392"/>
      <c r="IHV120" s="392"/>
      <c r="IHW120" s="392"/>
      <c r="IHX120" s="392"/>
      <c r="IHY120" s="392"/>
      <c r="IHZ120" s="392"/>
      <c r="IIA120" s="392"/>
      <c r="IIB120" s="392"/>
      <c r="IIC120" s="392"/>
      <c r="IID120" s="392"/>
      <c r="IIE120" s="392"/>
      <c r="IIF120" s="392"/>
      <c r="IIK120" s="392"/>
      <c r="IIL120" s="392"/>
      <c r="IIM120" s="392"/>
      <c r="IIN120" s="392"/>
      <c r="IIO120" s="392"/>
      <c r="IIP120" s="392"/>
      <c r="IIQ120" s="392"/>
      <c r="IIR120" s="392"/>
      <c r="IIS120" s="392"/>
      <c r="IIT120" s="392"/>
      <c r="IIU120" s="392"/>
      <c r="IKM120" s="392"/>
      <c r="IKN120" s="392"/>
      <c r="IKO120" s="392"/>
      <c r="IKP120" s="392"/>
      <c r="IKQ120" s="392"/>
      <c r="IKR120" s="392"/>
      <c r="IKS120" s="392"/>
      <c r="IKT120" s="392"/>
      <c r="IKU120" s="392"/>
      <c r="IKV120" s="392"/>
      <c r="IKW120" s="392"/>
      <c r="IKX120" s="392"/>
      <c r="IKY120" s="392"/>
      <c r="IKZ120" s="392"/>
      <c r="ILA120" s="392"/>
      <c r="ILB120" s="392"/>
      <c r="ILC120" s="392"/>
      <c r="ILD120" s="392"/>
      <c r="ILE120" s="392"/>
      <c r="ILF120" s="392"/>
      <c r="ILG120" s="392"/>
      <c r="ILH120" s="392"/>
      <c r="ILI120" s="392"/>
      <c r="ILJ120" s="392"/>
      <c r="ILK120" s="392"/>
      <c r="ILL120" s="392"/>
      <c r="ILM120" s="392"/>
      <c r="ILN120" s="392"/>
      <c r="ILO120" s="392"/>
      <c r="ILP120" s="392"/>
      <c r="ILQ120" s="392"/>
      <c r="ILR120" s="392"/>
      <c r="ILS120" s="392"/>
      <c r="ILT120" s="392"/>
      <c r="ILU120" s="392"/>
      <c r="ILV120" s="392"/>
      <c r="ILW120" s="392"/>
      <c r="ILX120" s="392"/>
      <c r="ILY120" s="392"/>
      <c r="ILZ120" s="392"/>
      <c r="IMA120" s="392"/>
      <c r="IMB120" s="392"/>
      <c r="IMC120" s="392"/>
      <c r="IMD120" s="392"/>
      <c r="IME120" s="392"/>
      <c r="IMF120" s="392"/>
      <c r="IMG120" s="392"/>
      <c r="IMH120" s="392"/>
      <c r="IMI120" s="392"/>
      <c r="IMJ120" s="392"/>
      <c r="IMK120" s="392"/>
      <c r="IML120" s="392"/>
      <c r="IMM120" s="392"/>
      <c r="IMN120" s="392"/>
      <c r="IMO120" s="392"/>
      <c r="IMP120" s="392"/>
      <c r="IMQ120" s="392"/>
      <c r="IMR120" s="392"/>
      <c r="IMS120" s="392"/>
      <c r="IMT120" s="392"/>
      <c r="IMU120" s="392"/>
      <c r="IMV120" s="392"/>
      <c r="IMW120" s="392"/>
      <c r="IMX120" s="392"/>
      <c r="IMY120" s="392"/>
      <c r="IMZ120" s="392"/>
      <c r="INA120" s="392"/>
      <c r="INB120" s="392"/>
      <c r="INC120" s="392"/>
      <c r="IND120" s="392"/>
      <c r="INE120" s="392"/>
      <c r="INF120" s="392"/>
      <c r="ING120" s="392"/>
      <c r="INH120" s="392"/>
      <c r="INI120" s="392"/>
      <c r="INJ120" s="392"/>
      <c r="INK120" s="392"/>
      <c r="INL120" s="392"/>
      <c r="INM120" s="392"/>
      <c r="INN120" s="392"/>
      <c r="INO120" s="392"/>
      <c r="INP120" s="392"/>
      <c r="INQ120" s="392"/>
      <c r="INR120" s="392"/>
      <c r="INS120" s="392"/>
      <c r="INT120" s="392"/>
      <c r="INU120" s="392"/>
      <c r="INV120" s="392"/>
      <c r="INW120" s="392"/>
      <c r="INX120" s="392"/>
      <c r="INY120" s="392"/>
      <c r="INZ120" s="392"/>
      <c r="IOA120" s="392"/>
      <c r="IOB120" s="392"/>
      <c r="IOC120" s="392"/>
      <c r="IOD120" s="392"/>
      <c r="IOE120" s="392"/>
      <c r="IOF120" s="392"/>
      <c r="IOG120" s="392"/>
      <c r="IOH120" s="392"/>
      <c r="IOI120" s="392"/>
      <c r="IOJ120" s="392"/>
      <c r="IOK120" s="392"/>
      <c r="IOL120" s="392"/>
      <c r="IOM120" s="392"/>
      <c r="ION120" s="392"/>
      <c r="IOO120" s="392"/>
      <c r="IOP120" s="392"/>
      <c r="IOQ120" s="392"/>
      <c r="IOR120" s="392"/>
      <c r="IOS120" s="392"/>
      <c r="IOT120" s="392"/>
      <c r="IOU120" s="392"/>
      <c r="IOV120" s="392"/>
      <c r="IOW120" s="392"/>
      <c r="IOX120" s="392"/>
      <c r="IOY120" s="392"/>
      <c r="IOZ120" s="392"/>
      <c r="IPA120" s="392"/>
      <c r="IPB120" s="392"/>
      <c r="IPC120" s="392"/>
      <c r="IPD120" s="392"/>
      <c r="IPE120" s="392"/>
      <c r="IPF120" s="392"/>
      <c r="IPG120" s="392"/>
      <c r="IPH120" s="392"/>
      <c r="IPI120" s="392"/>
      <c r="IPJ120" s="392"/>
      <c r="IPK120" s="392"/>
      <c r="IPL120" s="392"/>
      <c r="IPM120" s="392"/>
      <c r="IPN120" s="392"/>
      <c r="IPO120" s="392"/>
      <c r="IPP120" s="392"/>
      <c r="IPQ120" s="392"/>
      <c r="IPR120" s="392"/>
      <c r="IPS120" s="392"/>
      <c r="IPT120" s="392"/>
      <c r="IPU120" s="392"/>
      <c r="IPV120" s="392"/>
      <c r="IPW120" s="392"/>
      <c r="IPX120" s="392"/>
      <c r="IPY120" s="392"/>
      <c r="IPZ120" s="392"/>
      <c r="IQA120" s="392"/>
      <c r="IQB120" s="392"/>
      <c r="IQC120" s="392"/>
      <c r="IQD120" s="392"/>
      <c r="IQE120" s="392"/>
      <c r="IQF120" s="392"/>
      <c r="IQG120" s="392"/>
      <c r="IQH120" s="392"/>
      <c r="IQI120" s="392"/>
      <c r="IQJ120" s="392"/>
      <c r="IQK120" s="392"/>
      <c r="IQL120" s="392"/>
      <c r="IQM120" s="392"/>
      <c r="IQN120" s="392"/>
      <c r="IQO120" s="392"/>
      <c r="IQP120" s="392"/>
      <c r="IQQ120" s="392"/>
      <c r="IQR120" s="392"/>
      <c r="IQS120" s="392"/>
      <c r="IQT120" s="392"/>
      <c r="IQU120" s="392"/>
      <c r="IQV120" s="392"/>
      <c r="IQW120" s="392"/>
      <c r="IQX120" s="392"/>
      <c r="IQY120" s="392"/>
      <c r="IQZ120" s="392"/>
      <c r="IRA120" s="392"/>
      <c r="IRB120" s="392"/>
      <c r="IRC120" s="392"/>
      <c r="IRD120" s="392"/>
      <c r="IRE120" s="392"/>
      <c r="IRF120" s="392"/>
      <c r="IRG120" s="392"/>
      <c r="IRH120" s="392"/>
      <c r="IRI120" s="392"/>
      <c r="IRJ120" s="392"/>
      <c r="IRK120" s="392"/>
      <c r="IRL120" s="392"/>
      <c r="IRM120" s="392"/>
      <c r="IRN120" s="392"/>
      <c r="IRO120" s="392"/>
      <c r="IRP120" s="392"/>
      <c r="IRQ120" s="392"/>
      <c r="IRR120" s="392"/>
      <c r="IRS120" s="392"/>
      <c r="IRT120" s="392"/>
      <c r="IRU120" s="392"/>
      <c r="IRV120" s="392"/>
      <c r="IRW120" s="392"/>
      <c r="IRX120" s="392"/>
      <c r="IRY120" s="392"/>
      <c r="IRZ120" s="392"/>
      <c r="ISA120" s="392"/>
      <c r="ISB120" s="392"/>
      <c r="ISG120" s="392"/>
      <c r="ISH120" s="392"/>
      <c r="ISI120" s="392"/>
      <c r="ISJ120" s="392"/>
      <c r="ISK120" s="392"/>
      <c r="ISL120" s="392"/>
      <c r="ISM120" s="392"/>
      <c r="ISN120" s="392"/>
      <c r="ISO120" s="392"/>
      <c r="ISP120" s="392"/>
      <c r="ISQ120" s="392"/>
      <c r="IUI120" s="392"/>
      <c r="IUJ120" s="392"/>
      <c r="IUK120" s="392"/>
      <c r="IUL120" s="392"/>
      <c r="IUM120" s="392"/>
      <c r="IUN120" s="392"/>
      <c r="IUO120" s="392"/>
      <c r="IUP120" s="392"/>
      <c r="IUQ120" s="392"/>
      <c r="IUR120" s="392"/>
      <c r="IUS120" s="392"/>
      <c r="IUT120" s="392"/>
      <c r="IUU120" s="392"/>
      <c r="IUV120" s="392"/>
      <c r="IUW120" s="392"/>
      <c r="IUX120" s="392"/>
      <c r="IUY120" s="392"/>
      <c r="IUZ120" s="392"/>
      <c r="IVA120" s="392"/>
      <c r="IVB120" s="392"/>
      <c r="IVC120" s="392"/>
      <c r="IVD120" s="392"/>
      <c r="IVE120" s="392"/>
      <c r="IVF120" s="392"/>
      <c r="IVG120" s="392"/>
      <c r="IVH120" s="392"/>
      <c r="IVI120" s="392"/>
      <c r="IVJ120" s="392"/>
      <c r="IVK120" s="392"/>
      <c r="IVL120" s="392"/>
      <c r="IVM120" s="392"/>
      <c r="IVN120" s="392"/>
      <c r="IVO120" s="392"/>
      <c r="IVP120" s="392"/>
      <c r="IVQ120" s="392"/>
      <c r="IVR120" s="392"/>
      <c r="IVS120" s="392"/>
      <c r="IVT120" s="392"/>
      <c r="IVU120" s="392"/>
      <c r="IVV120" s="392"/>
      <c r="IVW120" s="392"/>
      <c r="IVX120" s="392"/>
      <c r="IVY120" s="392"/>
      <c r="IVZ120" s="392"/>
      <c r="IWA120" s="392"/>
      <c r="IWB120" s="392"/>
      <c r="IWC120" s="392"/>
      <c r="IWD120" s="392"/>
      <c r="IWE120" s="392"/>
      <c r="IWF120" s="392"/>
      <c r="IWG120" s="392"/>
      <c r="IWH120" s="392"/>
      <c r="IWI120" s="392"/>
      <c r="IWJ120" s="392"/>
      <c r="IWK120" s="392"/>
      <c r="IWL120" s="392"/>
      <c r="IWM120" s="392"/>
      <c r="IWN120" s="392"/>
      <c r="IWO120" s="392"/>
      <c r="IWP120" s="392"/>
      <c r="IWQ120" s="392"/>
      <c r="IWR120" s="392"/>
      <c r="IWS120" s="392"/>
      <c r="IWT120" s="392"/>
      <c r="IWU120" s="392"/>
      <c r="IWV120" s="392"/>
      <c r="IWW120" s="392"/>
      <c r="IWX120" s="392"/>
      <c r="IWY120" s="392"/>
      <c r="IWZ120" s="392"/>
      <c r="IXA120" s="392"/>
      <c r="IXB120" s="392"/>
      <c r="IXC120" s="392"/>
      <c r="IXD120" s="392"/>
      <c r="IXE120" s="392"/>
      <c r="IXF120" s="392"/>
      <c r="IXG120" s="392"/>
      <c r="IXH120" s="392"/>
      <c r="IXI120" s="392"/>
      <c r="IXJ120" s="392"/>
      <c r="IXK120" s="392"/>
      <c r="IXL120" s="392"/>
      <c r="IXM120" s="392"/>
      <c r="IXN120" s="392"/>
      <c r="IXO120" s="392"/>
      <c r="IXP120" s="392"/>
      <c r="IXQ120" s="392"/>
      <c r="IXR120" s="392"/>
      <c r="IXS120" s="392"/>
      <c r="IXT120" s="392"/>
      <c r="IXU120" s="392"/>
      <c r="IXV120" s="392"/>
      <c r="IXW120" s="392"/>
      <c r="IXX120" s="392"/>
      <c r="IXY120" s="392"/>
      <c r="IXZ120" s="392"/>
      <c r="IYA120" s="392"/>
      <c r="IYB120" s="392"/>
      <c r="IYC120" s="392"/>
      <c r="IYD120" s="392"/>
      <c r="IYE120" s="392"/>
      <c r="IYF120" s="392"/>
      <c r="IYG120" s="392"/>
      <c r="IYH120" s="392"/>
      <c r="IYI120" s="392"/>
      <c r="IYJ120" s="392"/>
      <c r="IYK120" s="392"/>
      <c r="IYL120" s="392"/>
      <c r="IYM120" s="392"/>
      <c r="IYN120" s="392"/>
      <c r="IYO120" s="392"/>
      <c r="IYP120" s="392"/>
      <c r="IYQ120" s="392"/>
      <c r="IYR120" s="392"/>
      <c r="IYS120" s="392"/>
      <c r="IYT120" s="392"/>
      <c r="IYU120" s="392"/>
      <c r="IYV120" s="392"/>
      <c r="IYW120" s="392"/>
      <c r="IYX120" s="392"/>
      <c r="IYY120" s="392"/>
      <c r="IYZ120" s="392"/>
      <c r="IZA120" s="392"/>
      <c r="IZB120" s="392"/>
      <c r="IZC120" s="392"/>
      <c r="IZD120" s="392"/>
      <c r="IZE120" s="392"/>
      <c r="IZF120" s="392"/>
      <c r="IZG120" s="392"/>
      <c r="IZH120" s="392"/>
      <c r="IZI120" s="392"/>
      <c r="IZJ120" s="392"/>
      <c r="IZK120" s="392"/>
      <c r="IZL120" s="392"/>
      <c r="IZM120" s="392"/>
      <c r="IZN120" s="392"/>
      <c r="IZO120" s="392"/>
      <c r="IZP120" s="392"/>
      <c r="IZQ120" s="392"/>
      <c r="IZR120" s="392"/>
      <c r="IZS120" s="392"/>
      <c r="IZT120" s="392"/>
      <c r="IZU120" s="392"/>
      <c r="IZV120" s="392"/>
      <c r="IZW120" s="392"/>
      <c r="IZX120" s="392"/>
      <c r="IZY120" s="392"/>
      <c r="IZZ120" s="392"/>
      <c r="JAA120" s="392"/>
      <c r="JAB120" s="392"/>
      <c r="JAC120" s="392"/>
      <c r="JAD120" s="392"/>
      <c r="JAE120" s="392"/>
      <c r="JAF120" s="392"/>
      <c r="JAG120" s="392"/>
      <c r="JAH120" s="392"/>
      <c r="JAI120" s="392"/>
      <c r="JAJ120" s="392"/>
      <c r="JAK120" s="392"/>
      <c r="JAL120" s="392"/>
      <c r="JAM120" s="392"/>
      <c r="JAN120" s="392"/>
      <c r="JAO120" s="392"/>
      <c r="JAP120" s="392"/>
      <c r="JAQ120" s="392"/>
      <c r="JAR120" s="392"/>
      <c r="JAS120" s="392"/>
      <c r="JAT120" s="392"/>
      <c r="JAU120" s="392"/>
      <c r="JAV120" s="392"/>
      <c r="JAW120" s="392"/>
      <c r="JAX120" s="392"/>
      <c r="JAY120" s="392"/>
      <c r="JAZ120" s="392"/>
      <c r="JBA120" s="392"/>
      <c r="JBB120" s="392"/>
      <c r="JBC120" s="392"/>
      <c r="JBD120" s="392"/>
      <c r="JBE120" s="392"/>
      <c r="JBF120" s="392"/>
      <c r="JBG120" s="392"/>
      <c r="JBH120" s="392"/>
      <c r="JBI120" s="392"/>
      <c r="JBJ120" s="392"/>
      <c r="JBK120" s="392"/>
      <c r="JBL120" s="392"/>
      <c r="JBM120" s="392"/>
      <c r="JBN120" s="392"/>
      <c r="JBO120" s="392"/>
      <c r="JBP120" s="392"/>
      <c r="JBQ120" s="392"/>
      <c r="JBR120" s="392"/>
      <c r="JBS120" s="392"/>
      <c r="JBT120" s="392"/>
      <c r="JBU120" s="392"/>
      <c r="JBV120" s="392"/>
      <c r="JBW120" s="392"/>
      <c r="JBX120" s="392"/>
      <c r="JCC120" s="392"/>
      <c r="JCD120" s="392"/>
      <c r="JCE120" s="392"/>
      <c r="JCF120" s="392"/>
      <c r="JCG120" s="392"/>
      <c r="JCH120" s="392"/>
      <c r="JCI120" s="392"/>
      <c r="JCJ120" s="392"/>
      <c r="JCK120" s="392"/>
      <c r="JCL120" s="392"/>
      <c r="JCM120" s="392"/>
      <c r="JEE120" s="392"/>
      <c r="JEF120" s="392"/>
      <c r="JEG120" s="392"/>
      <c r="JEH120" s="392"/>
      <c r="JEI120" s="392"/>
      <c r="JEJ120" s="392"/>
      <c r="JEK120" s="392"/>
      <c r="JEL120" s="392"/>
      <c r="JEM120" s="392"/>
      <c r="JEN120" s="392"/>
      <c r="JEO120" s="392"/>
      <c r="JEP120" s="392"/>
      <c r="JEQ120" s="392"/>
      <c r="JER120" s="392"/>
      <c r="JES120" s="392"/>
      <c r="JET120" s="392"/>
      <c r="JEU120" s="392"/>
      <c r="JEV120" s="392"/>
      <c r="JEW120" s="392"/>
      <c r="JEX120" s="392"/>
      <c r="JEY120" s="392"/>
      <c r="JEZ120" s="392"/>
      <c r="JFA120" s="392"/>
      <c r="JFB120" s="392"/>
      <c r="JFC120" s="392"/>
      <c r="JFD120" s="392"/>
      <c r="JFE120" s="392"/>
      <c r="JFF120" s="392"/>
      <c r="JFG120" s="392"/>
      <c r="JFH120" s="392"/>
      <c r="JFI120" s="392"/>
      <c r="JFJ120" s="392"/>
      <c r="JFK120" s="392"/>
      <c r="JFL120" s="392"/>
      <c r="JFM120" s="392"/>
      <c r="JFN120" s="392"/>
      <c r="JFO120" s="392"/>
      <c r="JFP120" s="392"/>
      <c r="JFQ120" s="392"/>
      <c r="JFR120" s="392"/>
      <c r="JFS120" s="392"/>
      <c r="JFT120" s="392"/>
      <c r="JFU120" s="392"/>
      <c r="JFV120" s="392"/>
      <c r="JFW120" s="392"/>
      <c r="JFX120" s="392"/>
      <c r="JFY120" s="392"/>
      <c r="JFZ120" s="392"/>
      <c r="JGA120" s="392"/>
      <c r="JGB120" s="392"/>
      <c r="JGC120" s="392"/>
      <c r="JGD120" s="392"/>
      <c r="JGE120" s="392"/>
      <c r="JGF120" s="392"/>
      <c r="JGG120" s="392"/>
      <c r="JGH120" s="392"/>
      <c r="JGI120" s="392"/>
      <c r="JGJ120" s="392"/>
      <c r="JGK120" s="392"/>
      <c r="JGL120" s="392"/>
      <c r="JGM120" s="392"/>
      <c r="JGN120" s="392"/>
      <c r="JGO120" s="392"/>
      <c r="JGP120" s="392"/>
      <c r="JGQ120" s="392"/>
      <c r="JGR120" s="392"/>
      <c r="JGS120" s="392"/>
      <c r="JGT120" s="392"/>
      <c r="JGU120" s="392"/>
      <c r="JGV120" s="392"/>
      <c r="JGW120" s="392"/>
      <c r="JGX120" s="392"/>
      <c r="JGY120" s="392"/>
      <c r="JGZ120" s="392"/>
      <c r="JHA120" s="392"/>
      <c r="JHB120" s="392"/>
      <c r="JHC120" s="392"/>
      <c r="JHD120" s="392"/>
      <c r="JHE120" s="392"/>
      <c r="JHF120" s="392"/>
      <c r="JHG120" s="392"/>
      <c r="JHH120" s="392"/>
      <c r="JHI120" s="392"/>
      <c r="JHJ120" s="392"/>
      <c r="JHK120" s="392"/>
      <c r="JHL120" s="392"/>
      <c r="JHM120" s="392"/>
      <c r="JHN120" s="392"/>
      <c r="JHO120" s="392"/>
      <c r="JHP120" s="392"/>
      <c r="JHQ120" s="392"/>
      <c r="JHR120" s="392"/>
      <c r="JHS120" s="392"/>
      <c r="JHT120" s="392"/>
      <c r="JHU120" s="392"/>
      <c r="JHV120" s="392"/>
      <c r="JHW120" s="392"/>
      <c r="JHX120" s="392"/>
      <c r="JHY120" s="392"/>
      <c r="JHZ120" s="392"/>
      <c r="JIA120" s="392"/>
      <c r="JIB120" s="392"/>
      <c r="JIC120" s="392"/>
      <c r="JID120" s="392"/>
      <c r="JIE120" s="392"/>
      <c r="JIF120" s="392"/>
      <c r="JIG120" s="392"/>
      <c r="JIH120" s="392"/>
      <c r="JII120" s="392"/>
      <c r="JIJ120" s="392"/>
      <c r="JIK120" s="392"/>
      <c r="JIL120" s="392"/>
      <c r="JIM120" s="392"/>
      <c r="JIN120" s="392"/>
      <c r="JIO120" s="392"/>
      <c r="JIP120" s="392"/>
      <c r="JIQ120" s="392"/>
      <c r="JIR120" s="392"/>
      <c r="JIS120" s="392"/>
      <c r="JIT120" s="392"/>
      <c r="JIU120" s="392"/>
      <c r="JIV120" s="392"/>
      <c r="JIW120" s="392"/>
      <c r="JIX120" s="392"/>
      <c r="JIY120" s="392"/>
      <c r="JIZ120" s="392"/>
      <c r="JJA120" s="392"/>
      <c r="JJB120" s="392"/>
      <c r="JJC120" s="392"/>
      <c r="JJD120" s="392"/>
      <c r="JJE120" s="392"/>
      <c r="JJF120" s="392"/>
      <c r="JJG120" s="392"/>
      <c r="JJH120" s="392"/>
      <c r="JJI120" s="392"/>
      <c r="JJJ120" s="392"/>
      <c r="JJK120" s="392"/>
      <c r="JJL120" s="392"/>
      <c r="JJM120" s="392"/>
      <c r="JJN120" s="392"/>
      <c r="JJO120" s="392"/>
      <c r="JJP120" s="392"/>
      <c r="JJQ120" s="392"/>
      <c r="JJR120" s="392"/>
      <c r="JJS120" s="392"/>
      <c r="JJT120" s="392"/>
      <c r="JJU120" s="392"/>
      <c r="JJV120" s="392"/>
      <c r="JJW120" s="392"/>
      <c r="JJX120" s="392"/>
      <c r="JJY120" s="392"/>
      <c r="JJZ120" s="392"/>
      <c r="JKA120" s="392"/>
      <c r="JKB120" s="392"/>
      <c r="JKC120" s="392"/>
      <c r="JKD120" s="392"/>
      <c r="JKE120" s="392"/>
      <c r="JKF120" s="392"/>
      <c r="JKG120" s="392"/>
      <c r="JKH120" s="392"/>
      <c r="JKI120" s="392"/>
      <c r="JKJ120" s="392"/>
      <c r="JKK120" s="392"/>
      <c r="JKL120" s="392"/>
      <c r="JKM120" s="392"/>
      <c r="JKN120" s="392"/>
      <c r="JKO120" s="392"/>
      <c r="JKP120" s="392"/>
      <c r="JKQ120" s="392"/>
      <c r="JKR120" s="392"/>
      <c r="JKS120" s="392"/>
      <c r="JKT120" s="392"/>
      <c r="JKU120" s="392"/>
      <c r="JKV120" s="392"/>
      <c r="JKW120" s="392"/>
      <c r="JKX120" s="392"/>
      <c r="JKY120" s="392"/>
      <c r="JKZ120" s="392"/>
      <c r="JLA120" s="392"/>
      <c r="JLB120" s="392"/>
      <c r="JLC120" s="392"/>
      <c r="JLD120" s="392"/>
      <c r="JLE120" s="392"/>
      <c r="JLF120" s="392"/>
      <c r="JLG120" s="392"/>
      <c r="JLH120" s="392"/>
      <c r="JLI120" s="392"/>
      <c r="JLJ120" s="392"/>
      <c r="JLK120" s="392"/>
      <c r="JLL120" s="392"/>
      <c r="JLM120" s="392"/>
      <c r="JLN120" s="392"/>
      <c r="JLO120" s="392"/>
      <c r="JLP120" s="392"/>
      <c r="JLQ120" s="392"/>
      <c r="JLR120" s="392"/>
      <c r="JLS120" s="392"/>
      <c r="JLT120" s="392"/>
      <c r="JLY120" s="392"/>
      <c r="JLZ120" s="392"/>
      <c r="JMA120" s="392"/>
      <c r="JMB120" s="392"/>
      <c r="JMC120" s="392"/>
      <c r="JMD120" s="392"/>
      <c r="JME120" s="392"/>
      <c r="JMF120" s="392"/>
      <c r="JMG120" s="392"/>
      <c r="JMH120" s="392"/>
      <c r="JMI120" s="392"/>
      <c r="JOA120" s="392"/>
      <c r="JOB120" s="392"/>
      <c r="JOC120" s="392"/>
      <c r="JOD120" s="392"/>
      <c r="JOE120" s="392"/>
      <c r="JOF120" s="392"/>
      <c r="JOG120" s="392"/>
      <c r="JOH120" s="392"/>
      <c r="JOI120" s="392"/>
      <c r="JOJ120" s="392"/>
      <c r="JOK120" s="392"/>
      <c r="JOL120" s="392"/>
      <c r="JOM120" s="392"/>
      <c r="JON120" s="392"/>
      <c r="JOO120" s="392"/>
      <c r="JOP120" s="392"/>
      <c r="JOQ120" s="392"/>
      <c r="JOR120" s="392"/>
      <c r="JOS120" s="392"/>
      <c r="JOT120" s="392"/>
      <c r="JOU120" s="392"/>
      <c r="JOV120" s="392"/>
      <c r="JOW120" s="392"/>
      <c r="JOX120" s="392"/>
      <c r="JOY120" s="392"/>
      <c r="JOZ120" s="392"/>
      <c r="JPA120" s="392"/>
      <c r="JPB120" s="392"/>
      <c r="JPC120" s="392"/>
      <c r="JPD120" s="392"/>
      <c r="JPE120" s="392"/>
      <c r="JPF120" s="392"/>
      <c r="JPG120" s="392"/>
      <c r="JPH120" s="392"/>
      <c r="JPI120" s="392"/>
      <c r="JPJ120" s="392"/>
      <c r="JPK120" s="392"/>
      <c r="JPL120" s="392"/>
      <c r="JPM120" s="392"/>
      <c r="JPN120" s="392"/>
      <c r="JPO120" s="392"/>
      <c r="JPP120" s="392"/>
      <c r="JPQ120" s="392"/>
      <c r="JPR120" s="392"/>
      <c r="JPS120" s="392"/>
      <c r="JPT120" s="392"/>
      <c r="JPU120" s="392"/>
      <c r="JPV120" s="392"/>
      <c r="JPW120" s="392"/>
      <c r="JPX120" s="392"/>
      <c r="JPY120" s="392"/>
      <c r="JPZ120" s="392"/>
      <c r="JQA120" s="392"/>
      <c r="JQB120" s="392"/>
      <c r="JQC120" s="392"/>
      <c r="JQD120" s="392"/>
      <c r="JQE120" s="392"/>
      <c r="JQF120" s="392"/>
      <c r="JQG120" s="392"/>
      <c r="JQH120" s="392"/>
      <c r="JQI120" s="392"/>
      <c r="JQJ120" s="392"/>
      <c r="JQK120" s="392"/>
      <c r="JQL120" s="392"/>
      <c r="JQM120" s="392"/>
      <c r="JQN120" s="392"/>
      <c r="JQO120" s="392"/>
      <c r="JQP120" s="392"/>
      <c r="JQQ120" s="392"/>
      <c r="JQR120" s="392"/>
      <c r="JQS120" s="392"/>
      <c r="JQT120" s="392"/>
      <c r="JQU120" s="392"/>
      <c r="JQV120" s="392"/>
      <c r="JQW120" s="392"/>
      <c r="JQX120" s="392"/>
      <c r="JQY120" s="392"/>
      <c r="JQZ120" s="392"/>
      <c r="JRA120" s="392"/>
      <c r="JRB120" s="392"/>
      <c r="JRC120" s="392"/>
      <c r="JRD120" s="392"/>
      <c r="JRE120" s="392"/>
      <c r="JRF120" s="392"/>
      <c r="JRG120" s="392"/>
      <c r="JRH120" s="392"/>
      <c r="JRI120" s="392"/>
      <c r="JRJ120" s="392"/>
      <c r="JRK120" s="392"/>
      <c r="JRL120" s="392"/>
      <c r="JRM120" s="392"/>
      <c r="JRN120" s="392"/>
      <c r="JRO120" s="392"/>
      <c r="JRP120" s="392"/>
      <c r="JRQ120" s="392"/>
      <c r="JRR120" s="392"/>
      <c r="JRS120" s="392"/>
      <c r="JRT120" s="392"/>
      <c r="JRU120" s="392"/>
      <c r="JRV120" s="392"/>
      <c r="JRW120" s="392"/>
      <c r="JRX120" s="392"/>
      <c r="JRY120" s="392"/>
      <c r="JRZ120" s="392"/>
      <c r="JSA120" s="392"/>
      <c r="JSB120" s="392"/>
      <c r="JSC120" s="392"/>
      <c r="JSD120" s="392"/>
      <c r="JSE120" s="392"/>
      <c r="JSF120" s="392"/>
      <c r="JSG120" s="392"/>
      <c r="JSH120" s="392"/>
      <c r="JSI120" s="392"/>
      <c r="JSJ120" s="392"/>
      <c r="JSK120" s="392"/>
      <c r="JSL120" s="392"/>
      <c r="JSM120" s="392"/>
      <c r="JSN120" s="392"/>
      <c r="JSO120" s="392"/>
      <c r="JSP120" s="392"/>
      <c r="JSQ120" s="392"/>
      <c r="JSR120" s="392"/>
      <c r="JSS120" s="392"/>
      <c r="JST120" s="392"/>
      <c r="JSU120" s="392"/>
      <c r="JSV120" s="392"/>
      <c r="JSW120" s="392"/>
      <c r="JSX120" s="392"/>
      <c r="JSY120" s="392"/>
      <c r="JSZ120" s="392"/>
      <c r="JTA120" s="392"/>
      <c r="JTB120" s="392"/>
      <c r="JTC120" s="392"/>
      <c r="JTD120" s="392"/>
      <c r="JTE120" s="392"/>
      <c r="JTF120" s="392"/>
      <c r="JTG120" s="392"/>
      <c r="JTH120" s="392"/>
      <c r="JTI120" s="392"/>
      <c r="JTJ120" s="392"/>
      <c r="JTK120" s="392"/>
      <c r="JTL120" s="392"/>
      <c r="JTM120" s="392"/>
      <c r="JTN120" s="392"/>
      <c r="JTO120" s="392"/>
      <c r="JTP120" s="392"/>
      <c r="JTQ120" s="392"/>
      <c r="JTR120" s="392"/>
      <c r="JTS120" s="392"/>
      <c r="JTT120" s="392"/>
      <c r="JTU120" s="392"/>
      <c r="JTV120" s="392"/>
      <c r="JTW120" s="392"/>
      <c r="JTX120" s="392"/>
      <c r="JTY120" s="392"/>
      <c r="JTZ120" s="392"/>
      <c r="JUA120" s="392"/>
      <c r="JUB120" s="392"/>
      <c r="JUC120" s="392"/>
      <c r="JUD120" s="392"/>
      <c r="JUE120" s="392"/>
      <c r="JUF120" s="392"/>
      <c r="JUG120" s="392"/>
      <c r="JUH120" s="392"/>
      <c r="JUI120" s="392"/>
      <c r="JUJ120" s="392"/>
      <c r="JUK120" s="392"/>
      <c r="JUL120" s="392"/>
      <c r="JUM120" s="392"/>
      <c r="JUN120" s="392"/>
      <c r="JUO120" s="392"/>
      <c r="JUP120" s="392"/>
      <c r="JUQ120" s="392"/>
      <c r="JUR120" s="392"/>
      <c r="JUS120" s="392"/>
      <c r="JUT120" s="392"/>
      <c r="JUU120" s="392"/>
      <c r="JUV120" s="392"/>
      <c r="JUW120" s="392"/>
      <c r="JUX120" s="392"/>
      <c r="JUY120" s="392"/>
      <c r="JUZ120" s="392"/>
      <c r="JVA120" s="392"/>
      <c r="JVB120" s="392"/>
      <c r="JVC120" s="392"/>
      <c r="JVD120" s="392"/>
      <c r="JVE120" s="392"/>
      <c r="JVF120" s="392"/>
      <c r="JVG120" s="392"/>
      <c r="JVH120" s="392"/>
      <c r="JVI120" s="392"/>
      <c r="JVJ120" s="392"/>
      <c r="JVK120" s="392"/>
      <c r="JVL120" s="392"/>
      <c r="JVM120" s="392"/>
      <c r="JVN120" s="392"/>
      <c r="JVO120" s="392"/>
      <c r="JVP120" s="392"/>
      <c r="JVU120" s="392"/>
      <c r="JVV120" s="392"/>
      <c r="JVW120" s="392"/>
      <c r="JVX120" s="392"/>
      <c r="JVY120" s="392"/>
      <c r="JVZ120" s="392"/>
      <c r="JWA120" s="392"/>
      <c r="JWB120" s="392"/>
      <c r="JWC120" s="392"/>
      <c r="JWD120" s="392"/>
      <c r="JWE120" s="392"/>
      <c r="JXW120" s="392"/>
      <c r="JXX120" s="392"/>
      <c r="JXY120" s="392"/>
      <c r="JXZ120" s="392"/>
      <c r="JYA120" s="392"/>
      <c r="JYB120" s="392"/>
      <c r="JYC120" s="392"/>
      <c r="JYD120" s="392"/>
      <c r="JYE120" s="392"/>
      <c r="JYF120" s="392"/>
      <c r="JYG120" s="392"/>
      <c r="JYH120" s="392"/>
      <c r="JYI120" s="392"/>
      <c r="JYJ120" s="392"/>
      <c r="JYK120" s="392"/>
      <c r="JYL120" s="392"/>
      <c r="JYM120" s="392"/>
      <c r="JYN120" s="392"/>
      <c r="JYO120" s="392"/>
      <c r="JYP120" s="392"/>
      <c r="JYQ120" s="392"/>
      <c r="JYR120" s="392"/>
      <c r="JYS120" s="392"/>
      <c r="JYT120" s="392"/>
      <c r="JYU120" s="392"/>
      <c r="JYV120" s="392"/>
      <c r="JYW120" s="392"/>
      <c r="JYX120" s="392"/>
      <c r="JYY120" s="392"/>
      <c r="JYZ120" s="392"/>
      <c r="JZA120" s="392"/>
      <c r="JZB120" s="392"/>
      <c r="JZC120" s="392"/>
      <c r="JZD120" s="392"/>
      <c r="JZE120" s="392"/>
      <c r="JZF120" s="392"/>
      <c r="JZG120" s="392"/>
      <c r="JZH120" s="392"/>
      <c r="JZI120" s="392"/>
      <c r="JZJ120" s="392"/>
      <c r="JZK120" s="392"/>
      <c r="JZL120" s="392"/>
      <c r="JZM120" s="392"/>
      <c r="JZN120" s="392"/>
      <c r="JZO120" s="392"/>
      <c r="JZP120" s="392"/>
      <c r="JZQ120" s="392"/>
      <c r="JZR120" s="392"/>
      <c r="JZS120" s="392"/>
      <c r="JZT120" s="392"/>
      <c r="JZU120" s="392"/>
      <c r="JZV120" s="392"/>
      <c r="JZW120" s="392"/>
      <c r="JZX120" s="392"/>
      <c r="JZY120" s="392"/>
      <c r="JZZ120" s="392"/>
      <c r="KAA120" s="392"/>
      <c r="KAB120" s="392"/>
      <c r="KAC120" s="392"/>
      <c r="KAD120" s="392"/>
      <c r="KAE120" s="392"/>
      <c r="KAF120" s="392"/>
      <c r="KAG120" s="392"/>
      <c r="KAH120" s="392"/>
      <c r="KAI120" s="392"/>
      <c r="KAJ120" s="392"/>
      <c r="KAK120" s="392"/>
      <c r="KAL120" s="392"/>
      <c r="KAM120" s="392"/>
      <c r="KAN120" s="392"/>
      <c r="KAO120" s="392"/>
      <c r="KAP120" s="392"/>
      <c r="KAQ120" s="392"/>
      <c r="KAR120" s="392"/>
      <c r="KAS120" s="392"/>
      <c r="KAT120" s="392"/>
      <c r="KAU120" s="392"/>
      <c r="KAV120" s="392"/>
      <c r="KAW120" s="392"/>
      <c r="KAX120" s="392"/>
      <c r="KAY120" s="392"/>
      <c r="KAZ120" s="392"/>
      <c r="KBA120" s="392"/>
      <c r="KBB120" s="392"/>
      <c r="KBC120" s="392"/>
      <c r="KBD120" s="392"/>
      <c r="KBE120" s="392"/>
      <c r="KBF120" s="392"/>
      <c r="KBG120" s="392"/>
      <c r="KBH120" s="392"/>
      <c r="KBI120" s="392"/>
      <c r="KBJ120" s="392"/>
      <c r="KBK120" s="392"/>
      <c r="KBL120" s="392"/>
      <c r="KBM120" s="392"/>
      <c r="KBN120" s="392"/>
      <c r="KBO120" s="392"/>
      <c r="KBP120" s="392"/>
      <c r="KBQ120" s="392"/>
      <c r="KBR120" s="392"/>
      <c r="KBS120" s="392"/>
      <c r="KBT120" s="392"/>
      <c r="KBU120" s="392"/>
      <c r="KBV120" s="392"/>
      <c r="KBW120" s="392"/>
      <c r="KBX120" s="392"/>
      <c r="KBY120" s="392"/>
      <c r="KBZ120" s="392"/>
      <c r="KCA120" s="392"/>
      <c r="KCB120" s="392"/>
      <c r="KCC120" s="392"/>
      <c r="KCD120" s="392"/>
      <c r="KCE120" s="392"/>
      <c r="KCF120" s="392"/>
      <c r="KCG120" s="392"/>
      <c r="KCH120" s="392"/>
      <c r="KCI120" s="392"/>
      <c r="KCJ120" s="392"/>
      <c r="KCK120" s="392"/>
      <c r="KCL120" s="392"/>
      <c r="KCM120" s="392"/>
      <c r="KCN120" s="392"/>
      <c r="KCO120" s="392"/>
      <c r="KCP120" s="392"/>
      <c r="KCQ120" s="392"/>
      <c r="KCR120" s="392"/>
      <c r="KCS120" s="392"/>
      <c r="KCT120" s="392"/>
      <c r="KCU120" s="392"/>
      <c r="KCV120" s="392"/>
      <c r="KCW120" s="392"/>
      <c r="KCX120" s="392"/>
      <c r="KCY120" s="392"/>
      <c r="KCZ120" s="392"/>
      <c r="KDA120" s="392"/>
      <c r="KDB120" s="392"/>
      <c r="KDC120" s="392"/>
      <c r="KDD120" s="392"/>
      <c r="KDE120" s="392"/>
      <c r="KDF120" s="392"/>
      <c r="KDG120" s="392"/>
      <c r="KDH120" s="392"/>
      <c r="KDI120" s="392"/>
      <c r="KDJ120" s="392"/>
      <c r="KDK120" s="392"/>
      <c r="KDL120" s="392"/>
      <c r="KDM120" s="392"/>
      <c r="KDN120" s="392"/>
      <c r="KDO120" s="392"/>
      <c r="KDP120" s="392"/>
      <c r="KDQ120" s="392"/>
      <c r="KDR120" s="392"/>
      <c r="KDS120" s="392"/>
      <c r="KDT120" s="392"/>
      <c r="KDU120" s="392"/>
      <c r="KDV120" s="392"/>
      <c r="KDW120" s="392"/>
      <c r="KDX120" s="392"/>
      <c r="KDY120" s="392"/>
      <c r="KDZ120" s="392"/>
      <c r="KEA120" s="392"/>
      <c r="KEB120" s="392"/>
      <c r="KEC120" s="392"/>
      <c r="KED120" s="392"/>
      <c r="KEE120" s="392"/>
      <c r="KEF120" s="392"/>
      <c r="KEG120" s="392"/>
      <c r="KEH120" s="392"/>
      <c r="KEI120" s="392"/>
      <c r="KEJ120" s="392"/>
      <c r="KEK120" s="392"/>
      <c r="KEL120" s="392"/>
      <c r="KEM120" s="392"/>
      <c r="KEN120" s="392"/>
      <c r="KEO120" s="392"/>
      <c r="KEP120" s="392"/>
      <c r="KEQ120" s="392"/>
      <c r="KER120" s="392"/>
      <c r="KES120" s="392"/>
      <c r="KET120" s="392"/>
      <c r="KEU120" s="392"/>
      <c r="KEV120" s="392"/>
      <c r="KEW120" s="392"/>
      <c r="KEX120" s="392"/>
      <c r="KEY120" s="392"/>
      <c r="KEZ120" s="392"/>
      <c r="KFA120" s="392"/>
      <c r="KFB120" s="392"/>
      <c r="KFC120" s="392"/>
      <c r="KFD120" s="392"/>
      <c r="KFE120" s="392"/>
      <c r="KFF120" s="392"/>
      <c r="KFG120" s="392"/>
      <c r="KFH120" s="392"/>
      <c r="KFI120" s="392"/>
      <c r="KFJ120" s="392"/>
      <c r="KFK120" s="392"/>
      <c r="KFL120" s="392"/>
      <c r="KFQ120" s="392"/>
      <c r="KFR120" s="392"/>
      <c r="KFS120" s="392"/>
      <c r="KFT120" s="392"/>
      <c r="KFU120" s="392"/>
      <c r="KFV120" s="392"/>
      <c r="KFW120" s="392"/>
      <c r="KFX120" s="392"/>
      <c r="KFY120" s="392"/>
      <c r="KFZ120" s="392"/>
      <c r="KGA120" s="392"/>
      <c r="KHS120" s="392"/>
      <c r="KHT120" s="392"/>
      <c r="KHU120" s="392"/>
      <c r="KHV120" s="392"/>
      <c r="KHW120" s="392"/>
      <c r="KHX120" s="392"/>
      <c r="KHY120" s="392"/>
      <c r="KHZ120" s="392"/>
      <c r="KIA120" s="392"/>
      <c r="KIB120" s="392"/>
      <c r="KIC120" s="392"/>
      <c r="KID120" s="392"/>
      <c r="KIE120" s="392"/>
      <c r="KIF120" s="392"/>
      <c r="KIG120" s="392"/>
      <c r="KIH120" s="392"/>
      <c r="KII120" s="392"/>
      <c r="KIJ120" s="392"/>
      <c r="KIK120" s="392"/>
      <c r="KIL120" s="392"/>
      <c r="KIM120" s="392"/>
      <c r="KIN120" s="392"/>
      <c r="KIO120" s="392"/>
      <c r="KIP120" s="392"/>
      <c r="KIQ120" s="392"/>
      <c r="KIR120" s="392"/>
      <c r="KIS120" s="392"/>
      <c r="KIT120" s="392"/>
      <c r="KIU120" s="392"/>
      <c r="KIV120" s="392"/>
      <c r="KIW120" s="392"/>
      <c r="KIX120" s="392"/>
      <c r="KIY120" s="392"/>
      <c r="KIZ120" s="392"/>
      <c r="KJA120" s="392"/>
      <c r="KJB120" s="392"/>
      <c r="KJC120" s="392"/>
      <c r="KJD120" s="392"/>
      <c r="KJE120" s="392"/>
      <c r="KJF120" s="392"/>
      <c r="KJG120" s="392"/>
      <c r="KJH120" s="392"/>
      <c r="KJI120" s="392"/>
      <c r="KJJ120" s="392"/>
      <c r="KJK120" s="392"/>
      <c r="KJL120" s="392"/>
      <c r="KJM120" s="392"/>
      <c r="KJN120" s="392"/>
      <c r="KJO120" s="392"/>
      <c r="KJP120" s="392"/>
      <c r="KJQ120" s="392"/>
      <c r="KJR120" s="392"/>
      <c r="KJS120" s="392"/>
      <c r="KJT120" s="392"/>
      <c r="KJU120" s="392"/>
      <c r="KJV120" s="392"/>
      <c r="KJW120" s="392"/>
      <c r="KJX120" s="392"/>
      <c r="KJY120" s="392"/>
      <c r="KJZ120" s="392"/>
      <c r="KKA120" s="392"/>
      <c r="KKB120" s="392"/>
      <c r="KKC120" s="392"/>
      <c r="KKD120" s="392"/>
      <c r="KKE120" s="392"/>
      <c r="KKF120" s="392"/>
      <c r="KKG120" s="392"/>
      <c r="KKH120" s="392"/>
      <c r="KKI120" s="392"/>
      <c r="KKJ120" s="392"/>
      <c r="KKK120" s="392"/>
      <c r="KKL120" s="392"/>
      <c r="KKM120" s="392"/>
      <c r="KKN120" s="392"/>
      <c r="KKO120" s="392"/>
      <c r="KKP120" s="392"/>
      <c r="KKQ120" s="392"/>
      <c r="KKR120" s="392"/>
      <c r="KKS120" s="392"/>
      <c r="KKT120" s="392"/>
      <c r="KKU120" s="392"/>
      <c r="KKV120" s="392"/>
      <c r="KKW120" s="392"/>
      <c r="KKX120" s="392"/>
      <c r="KKY120" s="392"/>
      <c r="KKZ120" s="392"/>
      <c r="KLA120" s="392"/>
      <c r="KLB120" s="392"/>
      <c r="KLC120" s="392"/>
      <c r="KLD120" s="392"/>
      <c r="KLE120" s="392"/>
      <c r="KLF120" s="392"/>
      <c r="KLG120" s="392"/>
      <c r="KLH120" s="392"/>
      <c r="KLI120" s="392"/>
      <c r="KLJ120" s="392"/>
      <c r="KLK120" s="392"/>
      <c r="KLL120" s="392"/>
      <c r="KLM120" s="392"/>
      <c r="KLN120" s="392"/>
      <c r="KLO120" s="392"/>
      <c r="KLP120" s="392"/>
      <c r="KLQ120" s="392"/>
      <c r="KLR120" s="392"/>
      <c r="KLS120" s="392"/>
      <c r="KLT120" s="392"/>
      <c r="KLU120" s="392"/>
      <c r="KLV120" s="392"/>
      <c r="KLW120" s="392"/>
      <c r="KLX120" s="392"/>
      <c r="KLY120" s="392"/>
      <c r="KLZ120" s="392"/>
      <c r="KMA120" s="392"/>
      <c r="KMB120" s="392"/>
      <c r="KMC120" s="392"/>
      <c r="KMD120" s="392"/>
      <c r="KME120" s="392"/>
      <c r="KMF120" s="392"/>
      <c r="KMG120" s="392"/>
      <c r="KMH120" s="392"/>
      <c r="KMI120" s="392"/>
      <c r="KMJ120" s="392"/>
      <c r="KMK120" s="392"/>
      <c r="KML120" s="392"/>
      <c r="KMM120" s="392"/>
      <c r="KMN120" s="392"/>
      <c r="KMO120" s="392"/>
      <c r="KMP120" s="392"/>
      <c r="KMQ120" s="392"/>
      <c r="KMR120" s="392"/>
      <c r="KMS120" s="392"/>
      <c r="KMT120" s="392"/>
      <c r="KMU120" s="392"/>
      <c r="KMV120" s="392"/>
      <c r="KMW120" s="392"/>
      <c r="KMX120" s="392"/>
      <c r="KMY120" s="392"/>
      <c r="KMZ120" s="392"/>
      <c r="KNA120" s="392"/>
      <c r="KNB120" s="392"/>
      <c r="KNC120" s="392"/>
      <c r="KND120" s="392"/>
      <c r="KNE120" s="392"/>
      <c r="KNF120" s="392"/>
      <c r="KNG120" s="392"/>
      <c r="KNH120" s="392"/>
      <c r="KNI120" s="392"/>
      <c r="KNJ120" s="392"/>
      <c r="KNK120" s="392"/>
      <c r="KNL120" s="392"/>
      <c r="KNM120" s="392"/>
      <c r="KNN120" s="392"/>
      <c r="KNO120" s="392"/>
      <c r="KNP120" s="392"/>
      <c r="KNQ120" s="392"/>
      <c r="KNR120" s="392"/>
      <c r="KNS120" s="392"/>
      <c r="KNT120" s="392"/>
      <c r="KNU120" s="392"/>
      <c r="KNV120" s="392"/>
      <c r="KNW120" s="392"/>
      <c r="KNX120" s="392"/>
      <c r="KNY120" s="392"/>
      <c r="KNZ120" s="392"/>
      <c r="KOA120" s="392"/>
      <c r="KOB120" s="392"/>
      <c r="KOC120" s="392"/>
      <c r="KOD120" s="392"/>
      <c r="KOE120" s="392"/>
      <c r="KOF120" s="392"/>
      <c r="KOG120" s="392"/>
      <c r="KOH120" s="392"/>
      <c r="KOI120" s="392"/>
      <c r="KOJ120" s="392"/>
      <c r="KOK120" s="392"/>
      <c r="KOL120" s="392"/>
      <c r="KOM120" s="392"/>
      <c r="KON120" s="392"/>
      <c r="KOO120" s="392"/>
      <c r="KOP120" s="392"/>
      <c r="KOQ120" s="392"/>
      <c r="KOR120" s="392"/>
      <c r="KOS120" s="392"/>
      <c r="KOT120" s="392"/>
      <c r="KOU120" s="392"/>
      <c r="KOV120" s="392"/>
      <c r="KOW120" s="392"/>
      <c r="KOX120" s="392"/>
      <c r="KOY120" s="392"/>
      <c r="KOZ120" s="392"/>
      <c r="KPA120" s="392"/>
      <c r="KPB120" s="392"/>
      <c r="KPC120" s="392"/>
      <c r="KPD120" s="392"/>
      <c r="KPE120" s="392"/>
      <c r="KPF120" s="392"/>
      <c r="KPG120" s="392"/>
      <c r="KPH120" s="392"/>
      <c r="KPM120" s="392"/>
      <c r="KPN120" s="392"/>
      <c r="KPO120" s="392"/>
      <c r="KPP120" s="392"/>
      <c r="KPQ120" s="392"/>
      <c r="KPR120" s="392"/>
      <c r="KPS120" s="392"/>
      <c r="KPT120" s="392"/>
      <c r="KPU120" s="392"/>
      <c r="KPV120" s="392"/>
      <c r="KPW120" s="392"/>
      <c r="KRO120" s="392"/>
      <c r="KRP120" s="392"/>
      <c r="KRQ120" s="392"/>
      <c r="KRR120" s="392"/>
      <c r="KRS120" s="392"/>
      <c r="KRT120" s="392"/>
      <c r="KRU120" s="392"/>
      <c r="KRV120" s="392"/>
      <c r="KRW120" s="392"/>
      <c r="KRX120" s="392"/>
      <c r="KRY120" s="392"/>
      <c r="KRZ120" s="392"/>
      <c r="KSA120" s="392"/>
      <c r="KSB120" s="392"/>
      <c r="KSC120" s="392"/>
      <c r="KSD120" s="392"/>
      <c r="KSE120" s="392"/>
      <c r="KSF120" s="392"/>
      <c r="KSG120" s="392"/>
      <c r="KSH120" s="392"/>
      <c r="KSI120" s="392"/>
      <c r="KSJ120" s="392"/>
      <c r="KSK120" s="392"/>
      <c r="KSL120" s="392"/>
      <c r="KSM120" s="392"/>
      <c r="KSN120" s="392"/>
      <c r="KSO120" s="392"/>
      <c r="KSP120" s="392"/>
      <c r="KSQ120" s="392"/>
      <c r="KSR120" s="392"/>
      <c r="KSS120" s="392"/>
      <c r="KST120" s="392"/>
      <c r="KSU120" s="392"/>
      <c r="KSV120" s="392"/>
      <c r="KSW120" s="392"/>
      <c r="KSX120" s="392"/>
      <c r="KSY120" s="392"/>
      <c r="KSZ120" s="392"/>
      <c r="KTA120" s="392"/>
      <c r="KTB120" s="392"/>
      <c r="KTC120" s="392"/>
      <c r="KTD120" s="392"/>
      <c r="KTE120" s="392"/>
      <c r="KTF120" s="392"/>
      <c r="KTG120" s="392"/>
      <c r="KTH120" s="392"/>
      <c r="KTI120" s="392"/>
      <c r="KTJ120" s="392"/>
      <c r="KTK120" s="392"/>
      <c r="KTL120" s="392"/>
      <c r="KTM120" s="392"/>
      <c r="KTN120" s="392"/>
      <c r="KTO120" s="392"/>
      <c r="KTP120" s="392"/>
      <c r="KTQ120" s="392"/>
      <c r="KTR120" s="392"/>
      <c r="KTS120" s="392"/>
      <c r="KTT120" s="392"/>
      <c r="KTU120" s="392"/>
      <c r="KTV120" s="392"/>
      <c r="KTW120" s="392"/>
      <c r="KTX120" s="392"/>
      <c r="KTY120" s="392"/>
      <c r="KTZ120" s="392"/>
      <c r="KUA120" s="392"/>
      <c r="KUB120" s="392"/>
      <c r="KUC120" s="392"/>
      <c r="KUD120" s="392"/>
      <c r="KUE120" s="392"/>
      <c r="KUF120" s="392"/>
      <c r="KUG120" s="392"/>
      <c r="KUH120" s="392"/>
      <c r="KUI120" s="392"/>
      <c r="KUJ120" s="392"/>
      <c r="KUK120" s="392"/>
      <c r="KUL120" s="392"/>
      <c r="KUM120" s="392"/>
      <c r="KUN120" s="392"/>
      <c r="KUO120" s="392"/>
      <c r="KUP120" s="392"/>
      <c r="KUQ120" s="392"/>
      <c r="KUR120" s="392"/>
      <c r="KUS120" s="392"/>
      <c r="KUT120" s="392"/>
      <c r="KUU120" s="392"/>
      <c r="KUV120" s="392"/>
      <c r="KUW120" s="392"/>
      <c r="KUX120" s="392"/>
      <c r="KUY120" s="392"/>
      <c r="KUZ120" s="392"/>
      <c r="KVA120" s="392"/>
      <c r="KVB120" s="392"/>
      <c r="KVC120" s="392"/>
      <c r="KVD120" s="392"/>
      <c r="KVE120" s="392"/>
      <c r="KVF120" s="392"/>
      <c r="KVG120" s="392"/>
      <c r="KVH120" s="392"/>
      <c r="KVI120" s="392"/>
      <c r="KVJ120" s="392"/>
      <c r="KVK120" s="392"/>
      <c r="KVL120" s="392"/>
      <c r="KVM120" s="392"/>
      <c r="KVN120" s="392"/>
      <c r="KVO120" s="392"/>
      <c r="KVP120" s="392"/>
      <c r="KVQ120" s="392"/>
      <c r="KVR120" s="392"/>
      <c r="KVS120" s="392"/>
      <c r="KVT120" s="392"/>
      <c r="KVU120" s="392"/>
      <c r="KVV120" s="392"/>
      <c r="KVW120" s="392"/>
      <c r="KVX120" s="392"/>
      <c r="KVY120" s="392"/>
      <c r="KVZ120" s="392"/>
      <c r="KWA120" s="392"/>
      <c r="KWB120" s="392"/>
      <c r="KWC120" s="392"/>
      <c r="KWD120" s="392"/>
      <c r="KWE120" s="392"/>
      <c r="KWF120" s="392"/>
      <c r="KWG120" s="392"/>
      <c r="KWH120" s="392"/>
      <c r="KWI120" s="392"/>
      <c r="KWJ120" s="392"/>
      <c r="KWK120" s="392"/>
      <c r="KWL120" s="392"/>
      <c r="KWM120" s="392"/>
      <c r="KWN120" s="392"/>
      <c r="KWO120" s="392"/>
      <c r="KWP120" s="392"/>
      <c r="KWQ120" s="392"/>
      <c r="KWR120" s="392"/>
      <c r="KWS120" s="392"/>
      <c r="KWT120" s="392"/>
      <c r="KWU120" s="392"/>
      <c r="KWV120" s="392"/>
      <c r="KWW120" s="392"/>
      <c r="KWX120" s="392"/>
      <c r="KWY120" s="392"/>
      <c r="KWZ120" s="392"/>
      <c r="KXA120" s="392"/>
      <c r="KXB120" s="392"/>
      <c r="KXC120" s="392"/>
      <c r="KXD120" s="392"/>
      <c r="KXE120" s="392"/>
      <c r="KXF120" s="392"/>
      <c r="KXG120" s="392"/>
      <c r="KXH120" s="392"/>
      <c r="KXI120" s="392"/>
      <c r="KXJ120" s="392"/>
      <c r="KXK120" s="392"/>
      <c r="KXL120" s="392"/>
      <c r="KXM120" s="392"/>
      <c r="KXN120" s="392"/>
      <c r="KXO120" s="392"/>
      <c r="KXP120" s="392"/>
      <c r="KXQ120" s="392"/>
      <c r="KXR120" s="392"/>
      <c r="KXS120" s="392"/>
      <c r="KXT120" s="392"/>
      <c r="KXU120" s="392"/>
      <c r="KXV120" s="392"/>
      <c r="KXW120" s="392"/>
      <c r="KXX120" s="392"/>
      <c r="KXY120" s="392"/>
      <c r="KXZ120" s="392"/>
      <c r="KYA120" s="392"/>
      <c r="KYB120" s="392"/>
      <c r="KYC120" s="392"/>
      <c r="KYD120" s="392"/>
      <c r="KYE120" s="392"/>
      <c r="KYF120" s="392"/>
      <c r="KYG120" s="392"/>
      <c r="KYH120" s="392"/>
      <c r="KYI120" s="392"/>
      <c r="KYJ120" s="392"/>
      <c r="KYK120" s="392"/>
      <c r="KYL120" s="392"/>
      <c r="KYM120" s="392"/>
      <c r="KYN120" s="392"/>
      <c r="KYO120" s="392"/>
      <c r="KYP120" s="392"/>
      <c r="KYQ120" s="392"/>
      <c r="KYR120" s="392"/>
      <c r="KYS120" s="392"/>
      <c r="KYT120" s="392"/>
      <c r="KYU120" s="392"/>
      <c r="KYV120" s="392"/>
      <c r="KYW120" s="392"/>
      <c r="KYX120" s="392"/>
      <c r="KYY120" s="392"/>
      <c r="KYZ120" s="392"/>
      <c r="KZA120" s="392"/>
      <c r="KZB120" s="392"/>
      <c r="KZC120" s="392"/>
      <c r="KZD120" s="392"/>
      <c r="KZI120" s="392"/>
      <c r="KZJ120" s="392"/>
      <c r="KZK120" s="392"/>
      <c r="KZL120" s="392"/>
      <c r="KZM120" s="392"/>
      <c r="KZN120" s="392"/>
      <c r="KZO120" s="392"/>
      <c r="KZP120" s="392"/>
      <c r="KZQ120" s="392"/>
      <c r="KZR120" s="392"/>
      <c r="KZS120" s="392"/>
      <c r="LBK120" s="392"/>
      <c r="LBL120" s="392"/>
      <c r="LBM120" s="392"/>
      <c r="LBN120" s="392"/>
      <c r="LBO120" s="392"/>
      <c r="LBP120" s="392"/>
      <c r="LBQ120" s="392"/>
      <c r="LBR120" s="392"/>
      <c r="LBS120" s="392"/>
      <c r="LBT120" s="392"/>
      <c r="LBU120" s="392"/>
      <c r="LBV120" s="392"/>
      <c r="LBW120" s="392"/>
      <c r="LBX120" s="392"/>
      <c r="LBY120" s="392"/>
      <c r="LBZ120" s="392"/>
      <c r="LCA120" s="392"/>
      <c r="LCB120" s="392"/>
      <c r="LCC120" s="392"/>
      <c r="LCD120" s="392"/>
      <c r="LCE120" s="392"/>
      <c r="LCF120" s="392"/>
      <c r="LCG120" s="392"/>
      <c r="LCH120" s="392"/>
      <c r="LCI120" s="392"/>
      <c r="LCJ120" s="392"/>
      <c r="LCK120" s="392"/>
      <c r="LCL120" s="392"/>
      <c r="LCM120" s="392"/>
      <c r="LCN120" s="392"/>
      <c r="LCO120" s="392"/>
      <c r="LCP120" s="392"/>
      <c r="LCQ120" s="392"/>
      <c r="LCR120" s="392"/>
      <c r="LCS120" s="392"/>
      <c r="LCT120" s="392"/>
      <c r="LCU120" s="392"/>
      <c r="LCV120" s="392"/>
      <c r="LCW120" s="392"/>
      <c r="LCX120" s="392"/>
      <c r="LCY120" s="392"/>
      <c r="LCZ120" s="392"/>
      <c r="LDA120" s="392"/>
      <c r="LDB120" s="392"/>
      <c r="LDC120" s="392"/>
      <c r="LDD120" s="392"/>
      <c r="LDE120" s="392"/>
      <c r="LDF120" s="392"/>
      <c r="LDG120" s="392"/>
      <c r="LDH120" s="392"/>
      <c r="LDI120" s="392"/>
      <c r="LDJ120" s="392"/>
      <c r="LDK120" s="392"/>
      <c r="LDL120" s="392"/>
      <c r="LDM120" s="392"/>
      <c r="LDN120" s="392"/>
      <c r="LDO120" s="392"/>
      <c r="LDP120" s="392"/>
      <c r="LDQ120" s="392"/>
      <c r="LDR120" s="392"/>
      <c r="LDS120" s="392"/>
      <c r="LDT120" s="392"/>
      <c r="LDU120" s="392"/>
      <c r="LDV120" s="392"/>
      <c r="LDW120" s="392"/>
      <c r="LDX120" s="392"/>
      <c r="LDY120" s="392"/>
      <c r="LDZ120" s="392"/>
      <c r="LEA120" s="392"/>
      <c r="LEB120" s="392"/>
      <c r="LEC120" s="392"/>
      <c r="LED120" s="392"/>
      <c r="LEE120" s="392"/>
      <c r="LEF120" s="392"/>
      <c r="LEG120" s="392"/>
      <c r="LEH120" s="392"/>
      <c r="LEI120" s="392"/>
      <c r="LEJ120" s="392"/>
      <c r="LEK120" s="392"/>
      <c r="LEL120" s="392"/>
      <c r="LEM120" s="392"/>
      <c r="LEN120" s="392"/>
      <c r="LEO120" s="392"/>
      <c r="LEP120" s="392"/>
      <c r="LEQ120" s="392"/>
      <c r="LER120" s="392"/>
      <c r="LES120" s="392"/>
      <c r="LET120" s="392"/>
      <c r="LEU120" s="392"/>
      <c r="LEV120" s="392"/>
      <c r="LEW120" s="392"/>
      <c r="LEX120" s="392"/>
      <c r="LEY120" s="392"/>
      <c r="LEZ120" s="392"/>
      <c r="LFA120" s="392"/>
      <c r="LFB120" s="392"/>
      <c r="LFC120" s="392"/>
      <c r="LFD120" s="392"/>
      <c r="LFE120" s="392"/>
      <c r="LFF120" s="392"/>
      <c r="LFG120" s="392"/>
      <c r="LFH120" s="392"/>
      <c r="LFI120" s="392"/>
      <c r="LFJ120" s="392"/>
      <c r="LFK120" s="392"/>
      <c r="LFL120" s="392"/>
      <c r="LFM120" s="392"/>
      <c r="LFN120" s="392"/>
      <c r="LFO120" s="392"/>
      <c r="LFP120" s="392"/>
      <c r="LFQ120" s="392"/>
      <c r="LFR120" s="392"/>
      <c r="LFS120" s="392"/>
      <c r="LFT120" s="392"/>
      <c r="LFU120" s="392"/>
      <c r="LFV120" s="392"/>
      <c r="LFW120" s="392"/>
      <c r="LFX120" s="392"/>
      <c r="LFY120" s="392"/>
      <c r="LFZ120" s="392"/>
      <c r="LGA120" s="392"/>
      <c r="LGB120" s="392"/>
      <c r="LGC120" s="392"/>
      <c r="LGD120" s="392"/>
      <c r="LGE120" s="392"/>
      <c r="LGF120" s="392"/>
      <c r="LGG120" s="392"/>
      <c r="LGH120" s="392"/>
      <c r="LGI120" s="392"/>
      <c r="LGJ120" s="392"/>
      <c r="LGK120" s="392"/>
      <c r="LGL120" s="392"/>
      <c r="LGM120" s="392"/>
      <c r="LGN120" s="392"/>
      <c r="LGO120" s="392"/>
      <c r="LGP120" s="392"/>
      <c r="LGQ120" s="392"/>
      <c r="LGR120" s="392"/>
      <c r="LGS120" s="392"/>
      <c r="LGT120" s="392"/>
      <c r="LGU120" s="392"/>
      <c r="LGV120" s="392"/>
      <c r="LGW120" s="392"/>
      <c r="LGX120" s="392"/>
      <c r="LGY120" s="392"/>
      <c r="LGZ120" s="392"/>
      <c r="LHA120" s="392"/>
      <c r="LHB120" s="392"/>
      <c r="LHC120" s="392"/>
      <c r="LHD120" s="392"/>
      <c r="LHE120" s="392"/>
      <c r="LHF120" s="392"/>
      <c r="LHG120" s="392"/>
      <c r="LHH120" s="392"/>
      <c r="LHI120" s="392"/>
      <c r="LHJ120" s="392"/>
      <c r="LHK120" s="392"/>
      <c r="LHL120" s="392"/>
      <c r="LHM120" s="392"/>
      <c r="LHN120" s="392"/>
      <c r="LHO120" s="392"/>
      <c r="LHP120" s="392"/>
      <c r="LHQ120" s="392"/>
      <c r="LHR120" s="392"/>
      <c r="LHS120" s="392"/>
      <c r="LHT120" s="392"/>
      <c r="LHU120" s="392"/>
      <c r="LHV120" s="392"/>
      <c r="LHW120" s="392"/>
      <c r="LHX120" s="392"/>
      <c r="LHY120" s="392"/>
      <c r="LHZ120" s="392"/>
      <c r="LIA120" s="392"/>
      <c r="LIB120" s="392"/>
      <c r="LIC120" s="392"/>
      <c r="LID120" s="392"/>
      <c r="LIE120" s="392"/>
      <c r="LIF120" s="392"/>
      <c r="LIG120" s="392"/>
      <c r="LIH120" s="392"/>
      <c r="LII120" s="392"/>
      <c r="LIJ120" s="392"/>
      <c r="LIK120" s="392"/>
      <c r="LIL120" s="392"/>
      <c r="LIM120" s="392"/>
      <c r="LIN120" s="392"/>
      <c r="LIO120" s="392"/>
      <c r="LIP120" s="392"/>
      <c r="LIQ120" s="392"/>
      <c r="LIR120" s="392"/>
      <c r="LIS120" s="392"/>
      <c r="LIT120" s="392"/>
      <c r="LIU120" s="392"/>
      <c r="LIV120" s="392"/>
      <c r="LIW120" s="392"/>
      <c r="LIX120" s="392"/>
      <c r="LIY120" s="392"/>
      <c r="LIZ120" s="392"/>
      <c r="LJE120" s="392"/>
      <c r="LJF120" s="392"/>
      <c r="LJG120" s="392"/>
      <c r="LJH120" s="392"/>
      <c r="LJI120" s="392"/>
      <c r="LJJ120" s="392"/>
      <c r="LJK120" s="392"/>
      <c r="LJL120" s="392"/>
      <c r="LJM120" s="392"/>
      <c r="LJN120" s="392"/>
      <c r="LJO120" s="392"/>
      <c r="LLG120" s="392"/>
      <c r="LLH120" s="392"/>
      <c r="LLI120" s="392"/>
      <c r="LLJ120" s="392"/>
      <c r="LLK120" s="392"/>
      <c r="LLL120" s="392"/>
      <c r="LLM120" s="392"/>
      <c r="LLN120" s="392"/>
      <c r="LLO120" s="392"/>
      <c r="LLP120" s="392"/>
      <c r="LLQ120" s="392"/>
      <c r="LLR120" s="392"/>
      <c r="LLS120" s="392"/>
      <c r="LLT120" s="392"/>
      <c r="LLU120" s="392"/>
      <c r="LLV120" s="392"/>
      <c r="LLW120" s="392"/>
      <c r="LLX120" s="392"/>
      <c r="LLY120" s="392"/>
      <c r="LLZ120" s="392"/>
      <c r="LMA120" s="392"/>
      <c r="LMB120" s="392"/>
      <c r="LMC120" s="392"/>
      <c r="LMD120" s="392"/>
      <c r="LME120" s="392"/>
      <c r="LMF120" s="392"/>
      <c r="LMG120" s="392"/>
      <c r="LMH120" s="392"/>
      <c r="LMI120" s="392"/>
      <c r="LMJ120" s="392"/>
      <c r="LMK120" s="392"/>
      <c r="LML120" s="392"/>
      <c r="LMM120" s="392"/>
      <c r="LMN120" s="392"/>
      <c r="LMO120" s="392"/>
      <c r="LMP120" s="392"/>
      <c r="LMQ120" s="392"/>
      <c r="LMR120" s="392"/>
      <c r="LMS120" s="392"/>
      <c r="LMT120" s="392"/>
      <c r="LMU120" s="392"/>
      <c r="LMV120" s="392"/>
      <c r="LMW120" s="392"/>
      <c r="LMX120" s="392"/>
      <c r="LMY120" s="392"/>
      <c r="LMZ120" s="392"/>
      <c r="LNA120" s="392"/>
      <c r="LNB120" s="392"/>
      <c r="LNC120" s="392"/>
      <c r="LND120" s="392"/>
      <c r="LNE120" s="392"/>
      <c r="LNF120" s="392"/>
      <c r="LNG120" s="392"/>
      <c r="LNH120" s="392"/>
      <c r="LNI120" s="392"/>
      <c r="LNJ120" s="392"/>
      <c r="LNK120" s="392"/>
      <c r="LNL120" s="392"/>
      <c r="LNM120" s="392"/>
      <c r="LNN120" s="392"/>
      <c r="LNO120" s="392"/>
      <c r="LNP120" s="392"/>
      <c r="LNQ120" s="392"/>
      <c r="LNR120" s="392"/>
      <c r="LNS120" s="392"/>
      <c r="LNT120" s="392"/>
      <c r="LNU120" s="392"/>
      <c r="LNV120" s="392"/>
      <c r="LNW120" s="392"/>
      <c r="LNX120" s="392"/>
      <c r="LNY120" s="392"/>
      <c r="LNZ120" s="392"/>
      <c r="LOA120" s="392"/>
      <c r="LOB120" s="392"/>
      <c r="LOC120" s="392"/>
      <c r="LOD120" s="392"/>
      <c r="LOE120" s="392"/>
      <c r="LOF120" s="392"/>
      <c r="LOG120" s="392"/>
      <c r="LOH120" s="392"/>
      <c r="LOI120" s="392"/>
      <c r="LOJ120" s="392"/>
      <c r="LOK120" s="392"/>
      <c r="LOL120" s="392"/>
      <c r="LOM120" s="392"/>
      <c r="LON120" s="392"/>
      <c r="LOO120" s="392"/>
      <c r="LOP120" s="392"/>
      <c r="LOQ120" s="392"/>
      <c r="LOR120" s="392"/>
      <c r="LOS120" s="392"/>
      <c r="LOT120" s="392"/>
      <c r="LOU120" s="392"/>
      <c r="LOV120" s="392"/>
      <c r="LOW120" s="392"/>
      <c r="LOX120" s="392"/>
      <c r="LOY120" s="392"/>
      <c r="LOZ120" s="392"/>
      <c r="LPA120" s="392"/>
      <c r="LPB120" s="392"/>
      <c r="LPC120" s="392"/>
      <c r="LPD120" s="392"/>
      <c r="LPE120" s="392"/>
      <c r="LPF120" s="392"/>
      <c r="LPG120" s="392"/>
      <c r="LPH120" s="392"/>
      <c r="LPI120" s="392"/>
      <c r="LPJ120" s="392"/>
      <c r="LPK120" s="392"/>
      <c r="LPL120" s="392"/>
      <c r="LPM120" s="392"/>
      <c r="LPN120" s="392"/>
      <c r="LPO120" s="392"/>
      <c r="LPP120" s="392"/>
      <c r="LPQ120" s="392"/>
      <c r="LPR120" s="392"/>
      <c r="LPS120" s="392"/>
      <c r="LPT120" s="392"/>
      <c r="LPU120" s="392"/>
      <c r="LPV120" s="392"/>
      <c r="LPW120" s="392"/>
      <c r="LPX120" s="392"/>
      <c r="LPY120" s="392"/>
      <c r="LPZ120" s="392"/>
      <c r="LQA120" s="392"/>
      <c r="LQB120" s="392"/>
      <c r="LQC120" s="392"/>
      <c r="LQD120" s="392"/>
      <c r="LQE120" s="392"/>
      <c r="LQF120" s="392"/>
      <c r="LQG120" s="392"/>
      <c r="LQH120" s="392"/>
      <c r="LQI120" s="392"/>
      <c r="LQJ120" s="392"/>
      <c r="LQK120" s="392"/>
      <c r="LQL120" s="392"/>
      <c r="LQM120" s="392"/>
      <c r="LQN120" s="392"/>
      <c r="LQO120" s="392"/>
      <c r="LQP120" s="392"/>
      <c r="LQQ120" s="392"/>
      <c r="LQR120" s="392"/>
      <c r="LQS120" s="392"/>
      <c r="LQT120" s="392"/>
      <c r="LQU120" s="392"/>
      <c r="LQV120" s="392"/>
      <c r="LQW120" s="392"/>
      <c r="LQX120" s="392"/>
      <c r="LQY120" s="392"/>
      <c r="LQZ120" s="392"/>
      <c r="LRA120" s="392"/>
      <c r="LRB120" s="392"/>
      <c r="LRC120" s="392"/>
      <c r="LRD120" s="392"/>
      <c r="LRE120" s="392"/>
      <c r="LRF120" s="392"/>
      <c r="LRG120" s="392"/>
      <c r="LRH120" s="392"/>
      <c r="LRI120" s="392"/>
      <c r="LRJ120" s="392"/>
      <c r="LRK120" s="392"/>
      <c r="LRL120" s="392"/>
      <c r="LRM120" s="392"/>
      <c r="LRN120" s="392"/>
      <c r="LRO120" s="392"/>
      <c r="LRP120" s="392"/>
      <c r="LRQ120" s="392"/>
      <c r="LRR120" s="392"/>
      <c r="LRS120" s="392"/>
      <c r="LRT120" s="392"/>
      <c r="LRU120" s="392"/>
      <c r="LRV120" s="392"/>
      <c r="LRW120" s="392"/>
      <c r="LRX120" s="392"/>
      <c r="LRY120" s="392"/>
      <c r="LRZ120" s="392"/>
      <c r="LSA120" s="392"/>
      <c r="LSB120" s="392"/>
      <c r="LSC120" s="392"/>
      <c r="LSD120" s="392"/>
      <c r="LSE120" s="392"/>
      <c r="LSF120" s="392"/>
      <c r="LSG120" s="392"/>
      <c r="LSH120" s="392"/>
      <c r="LSI120" s="392"/>
      <c r="LSJ120" s="392"/>
      <c r="LSK120" s="392"/>
      <c r="LSL120" s="392"/>
      <c r="LSM120" s="392"/>
      <c r="LSN120" s="392"/>
      <c r="LSO120" s="392"/>
      <c r="LSP120" s="392"/>
      <c r="LSQ120" s="392"/>
      <c r="LSR120" s="392"/>
      <c r="LSS120" s="392"/>
      <c r="LST120" s="392"/>
      <c r="LSU120" s="392"/>
      <c r="LSV120" s="392"/>
      <c r="LTA120" s="392"/>
      <c r="LTB120" s="392"/>
      <c r="LTC120" s="392"/>
      <c r="LTD120" s="392"/>
      <c r="LTE120" s="392"/>
      <c r="LTF120" s="392"/>
      <c r="LTG120" s="392"/>
      <c r="LTH120" s="392"/>
      <c r="LTI120" s="392"/>
      <c r="LTJ120" s="392"/>
      <c r="LTK120" s="392"/>
      <c r="LVC120" s="392"/>
      <c r="LVD120" s="392"/>
      <c r="LVE120" s="392"/>
      <c r="LVF120" s="392"/>
      <c r="LVG120" s="392"/>
      <c r="LVH120" s="392"/>
      <c r="LVI120" s="392"/>
      <c r="LVJ120" s="392"/>
      <c r="LVK120" s="392"/>
      <c r="LVL120" s="392"/>
      <c r="LVM120" s="392"/>
      <c r="LVN120" s="392"/>
      <c r="LVO120" s="392"/>
      <c r="LVP120" s="392"/>
      <c r="LVQ120" s="392"/>
      <c r="LVR120" s="392"/>
      <c r="LVS120" s="392"/>
      <c r="LVT120" s="392"/>
      <c r="LVU120" s="392"/>
      <c r="LVV120" s="392"/>
      <c r="LVW120" s="392"/>
      <c r="LVX120" s="392"/>
      <c r="LVY120" s="392"/>
      <c r="LVZ120" s="392"/>
      <c r="LWA120" s="392"/>
      <c r="LWB120" s="392"/>
      <c r="LWC120" s="392"/>
      <c r="LWD120" s="392"/>
      <c r="LWE120" s="392"/>
      <c r="LWF120" s="392"/>
      <c r="LWG120" s="392"/>
      <c r="LWH120" s="392"/>
      <c r="LWI120" s="392"/>
      <c r="LWJ120" s="392"/>
      <c r="LWK120" s="392"/>
      <c r="LWL120" s="392"/>
      <c r="LWM120" s="392"/>
      <c r="LWN120" s="392"/>
      <c r="LWO120" s="392"/>
      <c r="LWP120" s="392"/>
      <c r="LWQ120" s="392"/>
      <c r="LWR120" s="392"/>
      <c r="LWS120" s="392"/>
      <c r="LWT120" s="392"/>
      <c r="LWU120" s="392"/>
      <c r="LWV120" s="392"/>
      <c r="LWW120" s="392"/>
      <c r="LWX120" s="392"/>
      <c r="LWY120" s="392"/>
      <c r="LWZ120" s="392"/>
      <c r="LXA120" s="392"/>
      <c r="LXB120" s="392"/>
      <c r="LXC120" s="392"/>
      <c r="LXD120" s="392"/>
      <c r="LXE120" s="392"/>
      <c r="LXF120" s="392"/>
      <c r="LXG120" s="392"/>
      <c r="LXH120" s="392"/>
      <c r="LXI120" s="392"/>
      <c r="LXJ120" s="392"/>
      <c r="LXK120" s="392"/>
      <c r="LXL120" s="392"/>
      <c r="LXM120" s="392"/>
      <c r="LXN120" s="392"/>
      <c r="LXO120" s="392"/>
      <c r="LXP120" s="392"/>
      <c r="LXQ120" s="392"/>
      <c r="LXR120" s="392"/>
      <c r="LXS120" s="392"/>
      <c r="LXT120" s="392"/>
      <c r="LXU120" s="392"/>
      <c r="LXV120" s="392"/>
      <c r="LXW120" s="392"/>
      <c r="LXX120" s="392"/>
      <c r="LXY120" s="392"/>
      <c r="LXZ120" s="392"/>
      <c r="LYA120" s="392"/>
      <c r="LYB120" s="392"/>
      <c r="LYC120" s="392"/>
      <c r="LYD120" s="392"/>
      <c r="LYE120" s="392"/>
      <c r="LYF120" s="392"/>
      <c r="LYG120" s="392"/>
      <c r="LYH120" s="392"/>
      <c r="LYI120" s="392"/>
      <c r="LYJ120" s="392"/>
      <c r="LYK120" s="392"/>
      <c r="LYL120" s="392"/>
      <c r="LYM120" s="392"/>
      <c r="LYN120" s="392"/>
      <c r="LYO120" s="392"/>
      <c r="LYP120" s="392"/>
      <c r="LYQ120" s="392"/>
      <c r="LYR120" s="392"/>
      <c r="LYS120" s="392"/>
      <c r="LYT120" s="392"/>
      <c r="LYU120" s="392"/>
      <c r="LYV120" s="392"/>
      <c r="LYW120" s="392"/>
      <c r="LYX120" s="392"/>
      <c r="LYY120" s="392"/>
      <c r="LYZ120" s="392"/>
      <c r="LZA120" s="392"/>
      <c r="LZB120" s="392"/>
      <c r="LZC120" s="392"/>
      <c r="LZD120" s="392"/>
      <c r="LZE120" s="392"/>
      <c r="LZF120" s="392"/>
      <c r="LZG120" s="392"/>
      <c r="LZH120" s="392"/>
      <c r="LZI120" s="392"/>
      <c r="LZJ120" s="392"/>
      <c r="LZK120" s="392"/>
      <c r="LZL120" s="392"/>
      <c r="LZM120" s="392"/>
      <c r="LZN120" s="392"/>
      <c r="LZO120" s="392"/>
      <c r="LZP120" s="392"/>
      <c r="LZQ120" s="392"/>
      <c r="LZR120" s="392"/>
      <c r="LZS120" s="392"/>
      <c r="LZT120" s="392"/>
      <c r="LZU120" s="392"/>
      <c r="LZV120" s="392"/>
      <c r="LZW120" s="392"/>
      <c r="LZX120" s="392"/>
      <c r="LZY120" s="392"/>
      <c r="LZZ120" s="392"/>
      <c r="MAA120" s="392"/>
      <c r="MAB120" s="392"/>
      <c r="MAC120" s="392"/>
      <c r="MAD120" s="392"/>
      <c r="MAE120" s="392"/>
      <c r="MAF120" s="392"/>
      <c r="MAG120" s="392"/>
      <c r="MAH120" s="392"/>
      <c r="MAI120" s="392"/>
      <c r="MAJ120" s="392"/>
      <c r="MAK120" s="392"/>
      <c r="MAL120" s="392"/>
      <c r="MAM120" s="392"/>
      <c r="MAN120" s="392"/>
      <c r="MAO120" s="392"/>
      <c r="MAP120" s="392"/>
      <c r="MAQ120" s="392"/>
      <c r="MAR120" s="392"/>
      <c r="MAS120" s="392"/>
      <c r="MAT120" s="392"/>
      <c r="MAU120" s="392"/>
      <c r="MAV120" s="392"/>
      <c r="MAW120" s="392"/>
      <c r="MAX120" s="392"/>
      <c r="MAY120" s="392"/>
      <c r="MAZ120" s="392"/>
      <c r="MBA120" s="392"/>
      <c r="MBB120" s="392"/>
      <c r="MBC120" s="392"/>
      <c r="MBD120" s="392"/>
      <c r="MBE120" s="392"/>
      <c r="MBF120" s="392"/>
      <c r="MBG120" s="392"/>
      <c r="MBH120" s="392"/>
      <c r="MBI120" s="392"/>
      <c r="MBJ120" s="392"/>
      <c r="MBK120" s="392"/>
      <c r="MBL120" s="392"/>
      <c r="MBM120" s="392"/>
      <c r="MBN120" s="392"/>
      <c r="MBO120" s="392"/>
      <c r="MBP120" s="392"/>
      <c r="MBQ120" s="392"/>
      <c r="MBR120" s="392"/>
      <c r="MBS120" s="392"/>
      <c r="MBT120" s="392"/>
      <c r="MBU120" s="392"/>
      <c r="MBV120" s="392"/>
      <c r="MBW120" s="392"/>
      <c r="MBX120" s="392"/>
      <c r="MBY120" s="392"/>
      <c r="MBZ120" s="392"/>
      <c r="MCA120" s="392"/>
      <c r="MCB120" s="392"/>
      <c r="MCC120" s="392"/>
      <c r="MCD120" s="392"/>
      <c r="MCE120" s="392"/>
      <c r="MCF120" s="392"/>
      <c r="MCG120" s="392"/>
      <c r="MCH120" s="392"/>
      <c r="MCI120" s="392"/>
      <c r="MCJ120" s="392"/>
      <c r="MCK120" s="392"/>
      <c r="MCL120" s="392"/>
      <c r="MCM120" s="392"/>
      <c r="MCN120" s="392"/>
      <c r="MCO120" s="392"/>
      <c r="MCP120" s="392"/>
      <c r="MCQ120" s="392"/>
      <c r="MCR120" s="392"/>
      <c r="MCW120" s="392"/>
      <c r="MCX120" s="392"/>
      <c r="MCY120" s="392"/>
      <c r="MCZ120" s="392"/>
      <c r="MDA120" s="392"/>
      <c r="MDB120" s="392"/>
      <c r="MDC120" s="392"/>
      <c r="MDD120" s="392"/>
      <c r="MDE120" s="392"/>
      <c r="MDF120" s="392"/>
      <c r="MDG120" s="392"/>
      <c r="MEY120" s="392"/>
      <c r="MEZ120" s="392"/>
      <c r="MFA120" s="392"/>
      <c r="MFB120" s="392"/>
      <c r="MFC120" s="392"/>
      <c r="MFD120" s="392"/>
      <c r="MFE120" s="392"/>
      <c r="MFF120" s="392"/>
      <c r="MFG120" s="392"/>
      <c r="MFH120" s="392"/>
      <c r="MFI120" s="392"/>
      <c r="MFJ120" s="392"/>
      <c r="MFK120" s="392"/>
      <c r="MFL120" s="392"/>
      <c r="MFM120" s="392"/>
      <c r="MFN120" s="392"/>
      <c r="MFO120" s="392"/>
      <c r="MFP120" s="392"/>
      <c r="MFQ120" s="392"/>
      <c r="MFR120" s="392"/>
      <c r="MFS120" s="392"/>
      <c r="MFT120" s="392"/>
      <c r="MFU120" s="392"/>
      <c r="MFV120" s="392"/>
      <c r="MFW120" s="392"/>
      <c r="MFX120" s="392"/>
      <c r="MFY120" s="392"/>
      <c r="MFZ120" s="392"/>
      <c r="MGA120" s="392"/>
      <c r="MGB120" s="392"/>
      <c r="MGC120" s="392"/>
      <c r="MGD120" s="392"/>
      <c r="MGE120" s="392"/>
      <c r="MGF120" s="392"/>
      <c r="MGG120" s="392"/>
      <c r="MGH120" s="392"/>
      <c r="MGI120" s="392"/>
      <c r="MGJ120" s="392"/>
      <c r="MGK120" s="392"/>
      <c r="MGL120" s="392"/>
      <c r="MGM120" s="392"/>
      <c r="MGN120" s="392"/>
      <c r="MGO120" s="392"/>
      <c r="MGP120" s="392"/>
      <c r="MGQ120" s="392"/>
      <c r="MGR120" s="392"/>
      <c r="MGS120" s="392"/>
      <c r="MGT120" s="392"/>
      <c r="MGU120" s="392"/>
      <c r="MGV120" s="392"/>
      <c r="MGW120" s="392"/>
      <c r="MGX120" s="392"/>
      <c r="MGY120" s="392"/>
      <c r="MGZ120" s="392"/>
      <c r="MHA120" s="392"/>
      <c r="MHB120" s="392"/>
      <c r="MHC120" s="392"/>
      <c r="MHD120" s="392"/>
      <c r="MHE120" s="392"/>
      <c r="MHF120" s="392"/>
      <c r="MHG120" s="392"/>
      <c r="MHH120" s="392"/>
      <c r="MHI120" s="392"/>
      <c r="MHJ120" s="392"/>
      <c r="MHK120" s="392"/>
      <c r="MHL120" s="392"/>
      <c r="MHM120" s="392"/>
      <c r="MHN120" s="392"/>
      <c r="MHO120" s="392"/>
      <c r="MHP120" s="392"/>
      <c r="MHQ120" s="392"/>
      <c r="MHR120" s="392"/>
      <c r="MHS120" s="392"/>
      <c r="MHT120" s="392"/>
      <c r="MHU120" s="392"/>
      <c r="MHV120" s="392"/>
      <c r="MHW120" s="392"/>
      <c r="MHX120" s="392"/>
      <c r="MHY120" s="392"/>
      <c r="MHZ120" s="392"/>
      <c r="MIA120" s="392"/>
      <c r="MIB120" s="392"/>
      <c r="MIC120" s="392"/>
      <c r="MID120" s="392"/>
      <c r="MIE120" s="392"/>
      <c r="MIF120" s="392"/>
      <c r="MIG120" s="392"/>
      <c r="MIH120" s="392"/>
      <c r="MII120" s="392"/>
      <c r="MIJ120" s="392"/>
      <c r="MIK120" s="392"/>
      <c r="MIL120" s="392"/>
      <c r="MIM120" s="392"/>
      <c r="MIN120" s="392"/>
      <c r="MIO120" s="392"/>
      <c r="MIP120" s="392"/>
      <c r="MIQ120" s="392"/>
      <c r="MIR120" s="392"/>
      <c r="MIS120" s="392"/>
      <c r="MIT120" s="392"/>
      <c r="MIU120" s="392"/>
      <c r="MIV120" s="392"/>
      <c r="MIW120" s="392"/>
      <c r="MIX120" s="392"/>
      <c r="MIY120" s="392"/>
      <c r="MIZ120" s="392"/>
      <c r="MJA120" s="392"/>
      <c r="MJB120" s="392"/>
      <c r="MJC120" s="392"/>
      <c r="MJD120" s="392"/>
      <c r="MJE120" s="392"/>
      <c r="MJF120" s="392"/>
      <c r="MJG120" s="392"/>
      <c r="MJH120" s="392"/>
      <c r="MJI120" s="392"/>
      <c r="MJJ120" s="392"/>
      <c r="MJK120" s="392"/>
      <c r="MJL120" s="392"/>
      <c r="MJM120" s="392"/>
      <c r="MJN120" s="392"/>
      <c r="MJO120" s="392"/>
      <c r="MJP120" s="392"/>
      <c r="MJQ120" s="392"/>
      <c r="MJR120" s="392"/>
      <c r="MJS120" s="392"/>
      <c r="MJT120" s="392"/>
      <c r="MJU120" s="392"/>
      <c r="MJV120" s="392"/>
      <c r="MJW120" s="392"/>
      <c r="MJX120" s="392"/>
      <c r="MJY120" s="392"/>
      <c r="MJZ120" s="392"/>
      <c r="MKA120" s="392"/>
      <c r="MKB120" s="392"/>
      <c r="MKC120" s="392"/>
      <c r="MKD120" s="392"/>
      <c r="MKE120" s="392"/>
      <c r="MKF120" s="392"/>
      <c r="MKG120" s="392"/>
      <c r="MKH120" s="392"/>
      <c r="MKI120" s="392"/>
      <c r="MKJ120" s="392"/>
      <c r="MKK120" s="392"/>
      <c r="MKL120" s="392"/>
      <c r="MKM120" s="392"/>
      <c r="MKN120" s="392"/>
      <c r="MKO120" s="392"/>
      <c r="MKP120" s="392"/>
      <c r="MKQ120" s="392"/>
      <c r="MKR120" s="392"/>
      <c r="MKS120" s="392"/>
      <c r="MKT120" s="392"/>
      <c r="MKU120" s="392"/>
      <c r="MKV120" s="392"/>
      <c r="MKW120" s="392"/>
      <c r="MKX120" s="392"/>
      <c r="MKY120" s="392"/>
      <c r="MKZ120" s="392"/>
      <c r="MLA120" s="392"/>
      <c r="MLB120" s="392"/>
      <c r="MLC120" s="392"/>
      <c r="MLD120" s="392"/>
      <c r="MLE120" s="392"/>
      <c r="MLF120" s="392"/>
      <c r="MLG120" s="392"/>
      <c r="MLH120" s="392"/>
      <c r="MLI120" s="392"/>
      <c r="MLJ120" s="392"/>
      <c r="MLK120" s="392"/>
      <c r="MLL120" s="392"/>
      <c r="MLM120" s="392"/>
      <c r="MLN120" s="392"/>
      <c r="MLO120" s="392"/>
      <c r="MLP120" s="392"/>
      <c r="MLQ120" s="392"/>
      <c r="MLR120" s="392"/>
      <c r="MLS120" s="392"/>
      <c r="MLT120" s="392"/>
      <c r="MLU120" s="392"/>
      <c r="MLV120" s="392"/>
      <c r="MLW120" s="392"/>
      <c r="MLX120" s="392"/>
      <c r="MLY120" s="392"/>
      <c r="MLZ120" s="392"/>
      <c r="MMA120" s="392"/>
      <c r="MMB120" s="392"/>
      <c r="MMC120" s="392"/>
      <c r="MMD120" s="392"/>
      <c r="MME120" s="392"/>
      <c r="MMF120" s="392"/>
      <c r="MMG120" s="392"/>
      <c r="MMH120" s="392"/>
      <c r="MMI120" s="392"/>
      <c r="MMJ120" s="392"/>
      <c r="MMK120" s="392"/>
      <c r="MML120" s="392"/>
      <c r="MMM120" s="392"/>
      <c r="MMN120" s="392"/>
      <c r="MMS120" s="392"/>
      <c r="MMT120" s="392"/>
      <c r="MMU120" s="392"/>
      <c r="MMV120" s="392"/>
      <c r="MMW120" s="392"/>
      <c r="MMX120" s="392"/>
      <c r="MMY120" s="392"/>
      <c r="MMZ120" s="392"/>
      <c r="MNA120" s="392"/>
      <c r="MNB120" s="392"/>
      <c r="MNC120" s="392"/>
      <c r="MOU120" s="392"/>
      <c r="MOV120" s="392"/>
      <c r="MOW120" s="392"/>
      <c r="MOX120" s="392"/>
      <c r="MOY120" s="392"/>
      <c r="MOZ120" s="392"/>
      <c r="MPA120" s="392"/>
      <c r="MPB120" s="392"/>
      <c r="MPC120" s="392"/>
      <c r="MPD120" s="392"/>
      <c r="MPE120" s="392"/>
      <c r="MPF120" s="392"/>
      <c r="MPG120" s="392"/>
      <c r="MPH120" s="392"/>
      <c r="MPI120" s="392"/>
      <c r="MPJ120" s="392"/>
      <c r="MPK120" s="392"/>
      <c r="MPL120" s="392"/>
      <c r="MPM120" s="392"/>
      <c r="MPN120" s="392"/>
      <c r="MPO120" s="392"/>
      <c r="MPP120" s="392"/>
      <c r="MPQ120" s="392"/>
      <c r="MPR120" s="392"/>
      <c r="MPS120" s="392"/>
      <c r="MPT120" s="392"/>
      <c r="MPU120" s="392"/>
      <c r="MPV120" s="392"/>
      <c r="MPW120" s="392"/>
      <c r="MPX120" s="392"/>
      <c r="MPY120" s="392"/>
      <c r="MPZ120" s="392"/>
      <c r="MQA120" s="392"/>
      <c r="MQB120" s="392"/>
      <c r="MQC120" s="392"/>
      <c r="MQD120" s="392"/>
      <c r="MQE120" s="392"/>
      <c r="MQF120" s="392"/>
      <c r="MQG120" s="392"/>
      <c r="MQH120" s="392"/>
      <c r="MQI120" s="392"/>
      <c r="MQJ120" s="392"/>
      <c r="MQK120" s="392"/>
      <c r="MQL120" s="392"/>
      <c r="MQM120" s="392"/>
      <c r="MQN120" s="392"/>
      <c r="MQO120" s="392"/>
      <c r="MQP120" s="392"/>
      <c r="MQQ120" s="392"/>
      <c r="MQR120" s="392"/>
      <c r="MQS120" s="392"/>
      <c r="MQT120" s="392"/>
      <c r="MQU120" s="392"/>
      <c r="MQV120" s="392"/>
      <c r="MQW120" s="392"/>
      <c r="MQX120" s="392"/>
      <c r="MQY120" s="392"/>
      <c r="MQZ120" s="392"/>
      <c r="MRA120" s="392"/>
      <c r="MRB120" s="392"/>
      <c r="MRC120" s="392"/>
      <c r="MRD120" s="392"/>
      <c r="MRE120" s="392"/>
      <c r="MRF120" s="392"/>
      <c r="MRG120" s="392"/>
      <c r="MRH120" s="392"/>
      <c r="MRI120" s="392"/>
      <c r="MRJ120" s="392"/>
      <c r="MRK120" s="392"/>
      <c r="MRL120" s="392"/>
      <c r="MRM120" s="392"/>
      <c r="MRN120" s="392"/>
      <c r="MRO120" s="392"/>
      <c r="MRP120" s="392"/>
      <c r="MRQ120" s="392"/>
      <c r="MRR120" s="392"/>
      <c r="MRS120" s="392"/>
      <c r="MRT120" s="392"/>
      <c r="MRU120" s="392"/>
      <c r="MRV120" s="392"/>
      <c r="MRW120" s="392"/>
      <c r="MRX120" s="392"/>
      <c r="MRY120" s="392"/>
      <c r="MRZ120" s="392"/>
      <c r="MSA120" s="392"/>
      <c r="MSB120" s="392"/>
      <c r="MSC120" s="392"/>
      <c r="MSD120" s="392"/>
      <c r="MSE120" s="392"/>
      <c r="MSF120" s="392"/>
      <c r="MSG120" s="392"/>
      <c r="MSH120" s="392"/>
      <c r="MSI120" s="392"/>
      <c r="MSJ120" s="392"/>
      <c r="MSK120" s="392"/>
      <c r="MSL120" s="392"/>
      <c r="MSM120" s="392"/>
      <c r="MSN120" s="392"/>
      <c r="MSO120" s="392"/>
      <c r="MSP120" s="392"/>
      <c r="MSQ120" s="392"/>
      <c r="MSR120" s="392"/>
      <c r="MSS120" s="392"/>
      <c r="MST120" s="392"/>
      <c r="MSU120" s="392"/>
      <c r="MSV120" s="392"/>
      <c r="MSW120" s="392"/>
      <c r="MSX120" s="392"/>
      <c r="MSY120" s="392"/>
      <c r="MSZ120" s="392"/>
      <c r="MTA120" s="392"/>
      <c r="MTB120" s="392"/>
      <c r="MTC120" s="392"/>
      <c r="MTD120" s="392"/>
      <c r="MTE120" s="392"/>
      <c r="MTF120" s="392"/>
      <c r="MTG120" s="392"/>
      <c r="MTH120" s="392"/>
      <c r="MTI120" s="392"/>
      <c r="MTJ120" s="392"/>
      <c r="MTK120" s="392"/>
      <c r="MTL120" s="392"/>
      <c r="MTM120" s="392"/>
      <c r="MTN120" s="392"/>
      <c r="MTO120" s="392"/>
      <c r="MTP120" s="392"/>
      <c r="MTQ120" s="392"/>
      <c r="MTR120" s="392"/>
      <c r="MTS120" s="392"/>
      <c r="MTT120" s="392"/>
      <c r="MTU120" s="392"/>
      <c r="MTV120" s="392"/>
      <c r="MTW120" s="392"/>
      <c r="MTX120" s="392"/>
      <c r="MTY120" s="392"/>
      <c r="MTZ120" s="392"/>
      <c r="MUA120" s="392"/>
      <c r="MUB120" s="392"/>
      <c r="MUC120" s="392"/>
      <c r="MUD120" s="392"/>
      <c r="MUE120" s="392"/>
      <c r="MUF120" s="392"/>
      <c r="MUG120" s="392"/>
      <c r="MUH120" s="392"/>
      <c r="MUI120" s="392"/>
      <c r="MUJ120" s="392"/>
      <c r="MUK120" s="392"/>
      <c r="MUL120" s="392"/>
      <c r="MUM120" s="392"/>
      <c r="MUN120" s="392"/>
      <c r="MUO120" s="392"/>
      <c r="MUP120" s="392"/>
      <c r="MUQ120" s="392"/>
      <c r="MUR120" s="392"/>
      <c r="MUS120" s="392"/>
      <c r="MUT120" s="392"/>
      <c r="MUU120" s="392"/>
      <c r="MUV120" s="392"/>
      <c r="MUW120" s="392"/>
      <c r="MUX120" s="392"/>
      <c r="MUY120" s="392"/>
      <c r="MUZ120" s="392"/>
      <c r="MVA120" s="392"/>
      <c r="MVB120" s="392"/>
      <c r="MVC120" s="392"/>
      <c r="MVD120" s="392"/>
      <c r="MVE120" s="392"/>
      <c r="MVF120" s="392"/>
      <c r="MVG120" s="392"/>
      <c r="MVH120" s="392"/>
      <c r="MVI120" s="392"/>
      <c r="MVJ120" s="392"/>
      <c r="MVK120" s="392"/>
      <c r="MVL120" s="392"/>
      <c r="MVM120" s="392"/>
      <c r="MVN120" s="392"/>
      <c r="MVO120" s="392"/>
      <c r="MVP120" s="392"/>
      <c r="MVQ120" s="392"/>
      <c r="MVR120" s="392"/>
      <c r="MVS120" s="392"/>
      <c r="MVT120" s="392"/>
      <c r="MVU120" s="392"/>
      <c r="MVV120" s="392"/>
      <c r="MVW120" s="392"/>
      <c r="MVX120" s="392"/>
      <c r="MVY120" s="392"/>
      <c r="MVZ120" s="392"/>
      <c r="MWA120" s="392"/>
      <c r="MWB120" s="392"/>
      <c r="MWC120" s="392"/>
      <c r="MWD120" s="392"/>
      <c r="MWE120" s="392"/>
      <c r="MWF120" s="392"/>
      <c r="MWG120" s="392"/>
      <c r="MWH120" s="392"/>
      <c r="MWI120" s="392"/>
      <c r="MWJ120" s="392"/>
      <c r="MWO120" s="392"/>
      <c r="MWP120" s="392"/>
      <c r="MWQ120" s="392"/>
      <c r="MWR120" s="392"/>
      <c r="MWS120" s="392"/>
      <c r="MWT120" s="392"/>
      <c r="MWU120" s="392"/>
      <c r="MWV120" s="392"/>
      <c r="MWW120" s="392"/>
      <c r="MWX120" s="392"/>
      <c r="MWY120" s="392"/>
      <c r="MYQ120" s="392"/>
      <c r="MYR120" s="392"/>
      <c r="MYS120" s="392"/>
      <c r="MYT120" s="392"/>
      <c r="MYU120" s="392"/>
      <c r="MYV120" s="392"/>
      <c r="MYW120" s="392"/>
      <c r="MYX120" s="392"/>
      <c r="MYY120" s="392"/>
      <c r="MYZ120" s="392"/>
      <c r="MZA120" s="392"/>
      <c r="MZB120" s="392"/>
      <c r="MZC120" s="392"/>
      <c r="MZD120" s="392"/>
      <c r="MZE120" s="392"/>
      <c r="MZF120" s="392"/>
      <c r="MZG120" s="392"/>
      <c r="MZH120" s="392"/>
      <c r="MZI120" s="392"/>
      <c r="MZJ120" s="392"/>
      <c r="MZK120" s="392"/>
      <c r="MZL120" s="392"/>
      <c r="MZM120" s="392"/>
      <c r="MZN120" s="392"/>
      <c r="MZO120" s="392"/>
      <c r="MZP120" s="392"/>
      <c r="MZQ120" s="392"/>
      <c r="MZR120" s="392"/>
      <c r="MZS120" s="392"/>
      <c r="MZT120" s="392"/>
      <c r="MZU120" s="392"/>
      <c r="MZV120" s="392"/>
      <c r="MZW120" s="392"/>
      <c r="MZX120" s="392"/>
      <c r="MZY120" s="392"/>
      <c r="MZZ120" s="392"/>
      <c r="NAA120" s="392"/>
      <c r="NAB120" s="392"/>
      <c r="NAC120" s="392"/>
      <c r="NAD120" s="392"/>
      <c r="NAE120" s="392"/>
      <c r="NAF120" s="392"/>
      <c r="NAG120" s="392"/>
      <c r="NAH120" s="392"/>
      <c r="NAI120" s="392"/>
      <c r="NAJ120" s="392"/>
      <c r="NAK120" s="392"/>
      <c r="NAL120" s="392"/>
      <c r="NAM120" s="392"/>
      <c r="NAN120" s="392"/>
      <c r="NAO120" s="392"/>
      <c r="NAP120" s="392"/>
      <c r="NAQ120" s="392"/>
      <c r="NAR120" s="392"/>
      <c r="NAS120" s="392"/>
      <c r="NAT120" s="392"/>
      <c r="NAU120" s="392"/>
      <c r="NAV120" s="392"/>
      <c r="NAW120" s="392"/>
      <c r="NAX120" s="392"/>
      <c r="NAY120" s="392"/>
      <c r="NAZ120" s="392"/>
      <c r="NBA120" s="392"/>
      <c r="NBB120" s="392"/>
      <c r="NBC120" s="392"/>
      <c r="NBD120" s="392"/>
      <c r="NBE120" s="392"/>
      <c r="NBF120" s="392"/>
      <c r="NBG120" s="392"/>
      <c r="NBH120" s="392"/>
      <c r="NBI120" s="392"/>
      <c r="NBJ120" s="392"/>
      <c r="NBK120" s="392"/>
      <c r="NBL120" s="392"/>
      <c r="NBM120" s="392"/>
      <c r="NBN120" s="392"/>
      <c r="NBO120" s="392"/>
      <c r="NBP120" s="392"/>
      <c r="NBQ120" s="392"/>
      <c r="NBR120" s="392"/>
      <c r="NBS120" s="392"/>
      <c r="NBT120" s="392"/>
      <c r="NBU120" s="392"/>
      <c r="NBV120" s="392"/>
      <c r="NBW120" s="392"/>
      <c r="NBX120" s="392"/>
      <c r="NBY120" s="392"/>
      <c r="NBZ120" s="392"/>
      <c r="NCA120" s="392"/>
      <c r="NCB120" s="392"/>
      <c r="NCC120" s="392"/>
      <c r="NCD120" s="392"/>
      <c r="NCE120" s="392"/>
      <c r="NCF120" s="392"/>
      <c r="NCG120" s="392"/>
      <c r="NCH120" s="392"/>
      <c r="NCI120" s="392"/>
      <c r="NCJ120" s="392"/>
      <c r="NCK120" s="392"/>
      <c r="NCL120" s="392"/>
      <c r="NCM120" s="392"/>
      <c r="NCN120" s="392"/>
      <c r="NCO120" s="392"/>
      <c r="NCP120" s="392"/>
      <c r="NCQ120" s="392"/>
      <c r="NCR120" s="392"/>
      <c r="NCS120" s="392"/>
      <c r="NCT120" s="392"/>
      <c r="NCU120" s="392"/>
      <c r="NCV120" s="392"/>
      <c r="NCW120" s="392"/>
      <c r="NCX120" s="392"/>
      <c r="NCY120" s="392"/>
      <c r="NCZ120" s="392"/>
      <c r="NDA120" s="392"/>
      <c r="NDB120" s="392"/>
      <c r="NDC120" s="392"/>
      <c r="NDD120" s="392"/>
      <c r="NDE120" s="392"/>
      <c r="NDF120" s="392"/>
      <c r="NDG120" s="392"/>
      <c r="NDH120" s="392"/>
      <c r="NDI120" s="392"/>
      <c r="NDJ120" s="392"/>
      <c r="NDK120" s="392"/>
      <c r="NDL120" s="392"/>
      <c r="NDM120" s="392"/>
      <c r="NDN120" s="392"/>
      <c r="NDO120" s="392"/>
      <c r="NDP120" s="392"/>
      <c r="NDQ120" s="392"/>
      <c r="NDR120" s="392"/>
      <c r="NDS120" s="392"/>
      <c r="NDT120" s="392"/>
      <c r="NDU120" s="392"/>
      <c r="NDV120" s="392"/>
      <c r="NDW120" s="392"/>
      <c r="NDX120" s="392"/>
      <c r="NDY120" s="392"/>
      <c r="NDZ120" s="392"/>
      <c r="NEA120" s="392"/>
      <c r="NEB120" s="392"/>
      <c r="NEC120" s="392"/>
      <c r="NED120" s="392"/>
      <c r="NEE120" s="392"/>
      <c r="NEF120" s="392"/>
      <c r="NEG120" s="392"/>
      <c r="NEH120" s="392"/>
      <c r="NEI120" s="392"/>
      <c r="NEJ120" s="392"/>
      <c r="NEK120" s="392"/>
      <c r="NEL120" s="392"/>
      <c r="NEM120" s="392"/>
      <c r="NEN120" s="392"/>
      <c r="NEO120" s="392"/>
      <c r="NEP120" s="392"/>
      <c r="NEQ120" s="392"/>
      <c r="NER120" s="392"/>
      <c r="NES120" s="392"/>
      <c r="NET120" s="392"/>
      <c r="NEU120" s="392"/>
      <c r="NEV120" s="392"/>
      <c r="NEW120" s="392"/>
      <c r="NEX120" s="392"/>
      <c r="NEY120" s="392"/>
      <c r="NEZ120" s="392"/>
      <c r="NFA120" s="392"/>
      <c r="NFB120" s="392"/>
      <c r="NFC120" s="392"/>
      <c r="NFD120" s="392"/>
      <c r="NFE120" s="392"/>
      <c r="NFF120" s="392"/>
      <c r="NFG120" s="392"/>
      <c r="NFH120" s="392"/>
      <c r="NFI120" s="392"/>
      <c r="NFJ120" s="392"/>
      <c r="NFK120" s="392"/>
      <c r="NFL120" s="392"/>
      <c r="NFM120" s="392"/>
      <c r="NFN120" s="392"/>
      <c r="NFO120" s="392"/>
      <c r="NFP120" s="392"/>
      <c r="NFQ120" s="392"/>
      <c r="NFR120" s="392"/>
      <c r="NFS120" s="392"/>
      <c r="NFT120" s="392"/>
      <c r="NFU120" s="392"/>
      <c r="NFV120" s="392"/>
      <c r="NFW120" s="392"/>
      <c r="NFX120" s="392"/>
      <c r="NFY120" s="392"/>
      <c r="NFZ120" s="392"/>
      <c r="NGA120" s="392"/>
      <c r="NGB120" s="392"/>
      <c r="NGC120" s="392"/>
      <c r="NGD120" s="392"/>
      <c r="NGE120" s="392"/>
      <c r="NGF120" s="392"/>
      <c r="NGK120" s="392"/>
      <c r="NGL120" s="392"/>
      <c r="NGM120" s="392"/>
      <c r="NGN120" s="392"/>
      <c r="NGO120" s="392"/>
      <c r="NGP120" s="392"/>
      <c r="NGQ120" s="392"/>
      <c r="NGR120" s="392"/>
      <c r="NGS120" s="392"/>
      <c r="NGT120" s="392"/>
      <c r="NGU120" s="392"/>
      <c r="NIM120" s="392"/>
      <c r="NIN120" s="392"/>
      <c r="NIO120" s="392"/>
      <c r="NIP120" s="392"/>
      <c r="NIQ120" s="392"/>
      <c r="NIR120" s="392"/>
      <c r="NIS120" s="392"/>
      <c r="NIT120" s="392"/>
      <c r="NIU120" s="392"/>
      <c r="NIV120" s="392"/>
      <c r="NIW120" s="392"/>
      <c r="NIX120" s="392"/>
      <c r="NIY120" s="392"/>
      <c r="NIZ120" s="392"/>
      <c r="NJA120" s="392"/>
      <c r="NJB120" s="392"/>
      <c r="NJC120" s="392"/>
      <c r="NJD120" s="392"/>
      <c r="NJE120" s="392"/>
      <c r="NJF120" s="392"/>
      <c r="NJG120" s="392"/>
      <c r="NJH120" s="392"/>
      <c r="NJI120" s="392"/>
      <c r="NJJ120" s="392"/>
      <c r="NJK120" s="392"/>
      <c r="NJL120" s="392"/>
      <c r="NJM120" s="392"/>
      <c r="NJN120" s="392"/>
      <c r="NJO120" s="392"/>
      <c r="NJP120" s="392"/>
      <c r="NJQ120" s="392"/>
      <c r="NJR120" s="392"/>
      <c r="NJS120" s="392"/>
      <c r="NJT120" s="392"/>
      <c r="NJU120" s="392"/>
      <c r="NJV120" s="392"/>
      <c r="NJW120" s="392"/>
      <c r="NJX120" s="392"/>
      <c r="NJY120" s="392"/>
      <c r="NJZ120" s="392"/>
      <c r="NKA120" s="392"/>
      <c r="NKB120" s="392"/>
      <c r="NKC120" s="392"/>
      <c r="NKD120" s="392"/>
      <c r="NKE120" s="392"/>
      <c r="NKF120" s="392"/>
      <c r="NKG120" s="392"/>
      <c r="NKH120" s="392"/>
      <c r="NKI120" s="392"/>
      <c r="NKJ120" s="392"/>
      <c r="NKK120" s="392"/>
      <c r="NKL120" s="392"/>
      <c r="NKM120" s="392"/>
      <c r="NKN120" s="392"/>
      <c r="NKO120" s="392"/>
      <c r="NKP120" s="392"/>
      <c r="NKQ120" s="392"/>
      <c r="NKR120" s="392"/>
      <c r="NKS120" s="392"/>
      <c r="NKT120" s="392"/>
      <c r="NKU120" s="392"/>
      <c r="NKV120" s="392"/>
      <c r="NKW120" s="392"/>
      <c r="NKX120" s="392"/>
      <c r="NKY120" s="392"/>
      <c r="NKZ120" s="392"/>
      <c r="NLA120" s="392"/>
      <c r="NLB120" s="392"/>
      <c r="NLC120" s="392"/>
      <c r="NLD120" s="392"/>
      <c r="NLE120" s="392"/>
      <c r="NLF120" s="392"/>
      <c r="NLG120" s="392"/>
      <c r="NLH120" s="392"/>
      <c r="NLI120" s="392"/>
      <c r="NLJ120" s="392"/>
      <c r="NLK120" s="392"/>
      <c r="NLL120" s="392"/>
      <c r="NLM120" s="392"/>
      <c r="NLN120" s="392"/>
      <c r="NLO120" s="392"/>
      <c r="NLP120" s="392"/>
      <c r="NLQ120" s="392"/>
      <c r="NLR120" s="392"/>
      <c r="NLS120" s="392"/>
      <c r="NLT120" s="392"/>
      <c r="NLU120" s="392"/>
      <c r="NLV120" s="392"/>
      <c r="NLW120" s="392"/>
      <c r="NLX120" s="392"/>
      <c r="NLY120" s="392"/>
      <c r="NLZ120" s="392"/>
      <c r="NMA120" s="392"/>
      <c r="NMB120" s="392"/>
      <c r="NMC120" s="392"/>
      <c r="NMD120" s="392"/>
      <c r="NME120" s="392"/>
      <c r="NMF120" s="392"/>
      <c r="NMG120" s="392"/>
      <c r="NMH120" s="392"/>
      <c r="NMI120" s="392"/>
      <c r="NMJ120" s="392"/>
      <c r="NMK120" s="392"/>
      <c r="NML120" s="392"/>
      <c r="NMM120" s="392"/>
      <c r="NMN120" s="392"/>
      <c r="NMO120" s="392"/>
      <c r="NMP120" s="392"/>
      <c r="NMQ120" s="392"/>
      <c r="NMR120" s="392"/>
      <c r="NMS120" s="392"/>
      <c r="NMT120" s="392"/>
      <c r="NMU120" s="392"/>
      <c r="NMV120" s="392"/>
      <c r="NMW120" s="392"/>
      <c r="NMX120" s="392"/>
      <c r="NMY120" s="392"/>
      <c r="NMZ120" s="392"/>
      <c r="NNA120" s="392"/>
      <c r="NNB120" s="392"/>
      <c r="NNC120" s="392"/>
      <c r="NND120" s="392"/>
      <c r="NNE120" s="392"/>
      <c r="NNF120" s="392"/>
      <c r="NNG120" s="392"/>
      <c r="NNH120" s="392"/>
      <c r="NNI120" s="392"/>
      <c r="NNJ120" s="392"/>
      <c r="NNK120" s="392"/>
      <c r="NNL120" s="392"/>
      <c r="NNM120" s="392"/>
      <c r="NNN120" s="392"/>
      <c r="NNO120" s="392"/>
      <c r="NNP120" s="392"/>
      <c r="NNQ120" s="392"/>
      <c r="NNR120" s="392"/>
      <c r="NNS120" s="392"/>
      <c r="NNT120" s="392"/>
      <c r="NNU120" s="392"/>
      <c r="NNV120" s="392"/>
      <c r="NNW120" s="392"/>
      <c r="NNX120" s="392"/>
      <c r="NNY120" s="392"/>
      <c r="NNZ120" s="392"/>
      <c r="NOA120" s="392"/>
      <c r="NOB120" s="392"/>
      <c r="NOC120" s="392"/>
      <c r="NOD120" s="392"/>
      <c r="NOE120" s="392"/>
      <c r="NOF120" s="392"/>
      <c r="NOG120" s="392"/>
      <c r="NOH120" s="392"/>
      <c r="NOI120" s="392"/>
      <c r="NOJ120" s="392"/>
      <c r="NOK120" s="392"/>
      <c r="NOL120" s="392"/>
      <c r="NOM120" s="392"/>
      <c r="NON120" s="392"/>
      <c r="NOO120" s="392"/>
      <c r="NOP120" s="392"/>
      <c r="NOQ120" s="392"/>
      <c r="NOR120" s="392"/>
      <c r="NOS120" s="392"/>
      <c r="NOT120" s="392"/>
      <c r="NOU120" s="392"/>
      <c r="NOV120" s="392"/>
      <c r="NOW120" s="392"/>
      <c r="NOX120" s="392"/>
      <c r="NOY120" s="392"/>
      <c r="NOZ120" s="392"/>
      <c r="NPA120" s="392"/>
      <c r="NPB120" s="392"/>
      <c r="NPC120" s="392"/>
      <c r="NPD120" s="392"/>
      <c r="NPE120" s="392"/>
      <c r="NPF120" s="392"/>
      <c r="NPG120" s="392"/>
      <c r="NPH120" s="392"/>
      <c r="NPI120" s="392"/>
      <c r="NPJ120" s="392"/>
      <c r="NPK120" s="392"/>
      <c r="NPL120" s="392"/>
      <c r="NPM120" s="392"/>
      <c r="NPN120" s="392"/>
      <c r="NPO120" s="392"/>
      <c r="NPP120" s="392"/>
      <c r="NPQ120" s="392"/>
      <c r="NPR120" s="392"/>
      <c r="NPS120" s="392"/>
      <c r="NPT120" s="392"/>
      <c r="NPU120" s="392"/>
      <c r="NPV120" s="392"/>
      <c r="NPW120" s="392"/>
      <c r="NPX120" s="392"/>
      <c r="NPY120" s="392"/>
      <c r="NPZ120" s="392"/>
      <c r="NQA120" s="392"/>
      <c r="NQB120" s="392"/>
      <c r="NQG120" s="392"/>
      <c r="NQH120" s="392"/>
      <c r="NQI120" s="392"/>
      <c r="NQJ120" s="392"/>
      <c r="NQK120" s="392"/>
      <c r="NQL120" s="392"/>
      <c r="NQM120" s="392"/>
      <c r="NQN120" s="392"/>
      <c r="NQO120" s="392"/>
      <c r="NQP120" s="392"/>
      <c r="NQQ120" s="392"/>
      <c r="NSI120" s="392"/>
      <c r="NSJ120" s="392"/>
      <c r="NSK120" s="392"/>
      <c r="NSL120" s="392"/>
      <c r="NSM120" s="392"/>
      <c r="NSN120" s="392"/>
      <c r="NSO120" s="392"/>
      <c r="NSP120" s="392"/>
      <c r="NSQ120" s="392"/>
      <c r="NSR120" s="392"/>
      <c r="NSS120" s="392"/>
      <c r="NST120" s="392"/>
      <c r="NSU120" s="392"/>
      <c r="NSV120" s="392"/>
      <c r="NSW120" s="392"/>
      <c r="NSX120" s="392"/>
      <c r="NSY120" s="392"/>
      <c r="NSZ120" s="392"/>
      <c r="NTA120" s="392"/>
      <c r="NTB120" s="392"/>
      <c r="NTC120" s="392"/>
      <c r="NTD120" s="392"/>
      <c r="NTE120" s="392"/>
      <c r="NTF120" s="392"/>
      <c r="NTG120" s="392"/>
      <c r="NTH120" s="392"/>
      <c r="NTI120" s="392"/>
      <c r="NTJ120" s="392"/>
      <c r="NTK120" s="392"/>
      <c r="NTL120" s="392"/>
      <c r="NTM120" s="392"/>
      <c r="NTN120" s="392"/>
      <c r="NTO120" s="392"/>
      <c r="NTP120" s="392"/>
      <c r="NTQ120" s="392"/>
      <c r="NTR120" s="392"/>
      <c r="NTS120" s="392"/>
      <c r="NTT120" s="392"/>
      <c r="NTU120" s="392"/>
      <c r="NTV120" s="392"/>
      <c r="NTW120" s="392"/>
      <c r="NTX120" s="392"/>
      <c r="NTY120" s="392"/>
      <c r="NTZ120" s="392"/>
      <c r="NUA120" s="392"/>
      <c r="NUB120" s="392"/>
      <c r="NUC120" s="392"/>
      <c r="NUD120" s="392"/>
      <c r="NUE120" s="392"/>
      <c r="NUF120" s="392"/>
      <c r="NUG120" s="392"/>
      <c r="NUH120" s="392"/>
      <c r="NUI120" s="392"/>
      <c r="NUJ120" s="392"/>
      <c r="NUK120" s="392"/>
      <c r="NUL120" s="392"/>
      <c r="NUM120" s="392"/>
      <c r="NUN120" s="392"/>
      <c r="NUO120" s="392"/>
      <c r="NUP120" s="392"/>
      <c r="NUQ120" s="392"/>
      <c r="NUR120" s="392"/>
      <c r="NUS120" s="392"/>
      <c r="NUT120" s="392"/>
      <c r="NUU120" s="392"/>
      <c r="NUV120" s="392"/>
      <c r="NUW120" s="392"/>
      <c r="NUX120" s="392"/>
      <c r="NUY120" s="392"/>
      <c r="NUZ120" s="392"/>
      <c r="NVA120" s="392"/>
      <c r="NVB120" s="392"/>
      <c r="NVC120" s="392"/>
      <c r="NVD120" s="392"/>
      <c r="NVE120" s="392"/>
      <c r="NVF120" s="392"/>
      <c r="NVG120" s="392"/>
      <c r="NVH120" s="392"/>
      <c r="NVI120" s="392"/>
      <c r="NVJ120" s="392"/>
      <c r="NVK120" s="392"/>
      <c r="NVL120" s="392"/>
      <c r="NVM120" s="392"/>
      <c r="NVN120" s="392"/>
      <c r="NVO120" s="392"/>
      <c r="NVP120" s="392"/>
      <c r="NVQ120" s="392"/>
      <c r="NVR120" s="392"/>
      <c r="NVS120" s="392"/>
      <c r="NVT120" s="392"/>
      <c r="NVU120" s="392"/>
      <c r="NVV120" s="392"/>
      <c r="NVW120" s="392"/>
      <c r="NVX120" s="392"/>
      <c r="NVY120" s="392"/>
      <c r="NVZ120" s="392"/>
      <c r="NWA120" s="392"/>
      <c r="NWB120" s="392"/>
      <c r="NWC120" s="392"/>
      <c r="NWD120" s="392"/>
      <c r="NWE120" s="392"/>
      <c r="NWF120" s="392"/>
      <c r="NWG120" s="392"/>
      <c r="NWH120" s="392"/>
      <c r="NWI120" s="392"/>
      <c r="NWJ120" s="392"/>
      <c r="NWK120" s="392"/>
      <c r="NWL120" s="392"/>
      <c r="NWM120" s="392"/>
      <c r="NWN120" s="392"/>
      <c r="NWO120" s="392"/>
      <c r="NWP120" s="392"/>
      <c r="NWQ120" s="392"/>
      <c r="NWR120" s="392"/>
      <c r="NWS120" s="392"/>
      <c r="NWT120" s="392"/>
      <c r="NWU120" s="392"/>
      <c r="NWV120" s="392"/>
      <c r="NWW120" s="392"/>
      <c r="NWX120" s="392"/>
      <c r="NWY120" s="392"/>
      <c r="NWZ120" s="392"/>
      <c r="NXA120" s="392"/>
      <c r="NXB120" s="392"/>
      <c r="NXC120" s="392"/>
      <c r="NXD120" s="392"/>
      <c r="NXE120" s="392"/>
      <c r="NXF120" s="392"/>
      <c r="NXG120" s="392"/>
      <c r="NXH120" s="392"/>
      <c r="NXI120" s="392"/>
      <c r="NXJ120" s="392"/>
      <c r="NXK120" s="392"/>
      <c r="NXL120" s="392"/>
      <c r="NXM120" s="392"/>
      <c r="NXN120" s="392"/>
      <c r="NXO120" s="392"/>
      <c r="NXP120" s="392"/>
      <c r="NXQ120" s="392"/>
      <c r="NXR120" s="392"/>
      <c r="NXS120" s="392"/>
      <c r="NXT120" s="392"/>
      <c r="NXU120" s="392"/>
      <c r="NXV120" s="392"/>
      <c r="NXW120" s="392"/>
      <c r="NXX120" s="392"/>
      <c r="NXY120" s="392"/>
      <c r="NXZ120" s="392"/>
      <c r="NYA120" s="392"/>
      <c r="NYB120" s="392"/>
      <c r="NYC120" s="392"/>
      <c r="NYD120" s="392"/>
      <c r="NYE120" s="392"/>
      <c r="NYF120" s="392"/>
      <c r="NYG120" s="392"/>
      <c r="NYH120" s="392"/>
      <c r="NYI120" s="392"/>
      <c r="NYJ120" s="392"/>
      <c r="NYK120" s="392"/>
      <c r="NYL120" s="392"/>
      <c r="NYM120" s="392"/>
      <c r="NYN120" s="392"/>
      <c r="NYO120" s="392"/>
      <c r="NYP120" s="392"/>
      <c r="NYQ120" s="392"/>
      <c r="NYR120" s="392"/>
      <c r="NYS120" s="392"/>
      <c r="NYT120" s="392"/>
      <c r="NYU120" s="392"/>
      <c r="NYV120" s="392"/>
      <c r="NYW120" s="392"/>
      <c r="NYX120" s="392"/>
      <c r="NYY120" s="392"/>
      <c r="NYZ120" s="392"/>
      <c r="NZA120" s="392"/>
      <c r="NZB120" s="392"/>
      <c r="NZC120" s="392"/>
      <c r="NZD120" s="392"/>
      <c r="NZE120" s="392"/>
      <c r="NZF120" s="392"/>
      <c r="NZG120" s="392"/>
      <c r="NZH120" s="392"/>
      <c r="NZI120" s="392"/>
      <c r="NZJ120" s="392"/>
      <c r="NZK120" s="392"/>
      <c r="NZL120" s="392"/>
      <c r="NZM120" s="392"/>
      <c r="NZN120" s="392"/>
      <c r="NZO120" s="392"/>
      <c r="NZP120" s="392"/>
      <c r="NZQ120" s="392"/>
      <c r="NZR120" s="392"/>
      <c r="NZS120" s="392"/>
      <c r="NZT120" s="392"/>
      <c r="NZU120" s="392"/>
      <c r="NZV120" s="392"/>
      <c r="NZW120" s="392"/>
      <c r="NZX120" s="392"/>
      <c r="OAC120" s="392"/>
      <c r="OAD120" s="392"/>
      <c r="OAE120" s="392"/>
      <c r="OAF120" s="392"/>
      <c r="OAG120" s="392"/>
      <c r="OAH120" s="392"/>
      <c r="OAI120" s="392"/>
      <c r="OAJ120" s="392"/>
      <c r="OAK120" s="392"/>
      <c r="OAL120" s="392"/>
      <c r="OAM120" s="392"/>
      <c r="OCE120" s="392"/>
      <c r="OCF120" s="392"/>
      <c r="OCG120" s="392"/>
      <c r="OCH120" s="392"/>
      <c r="OCI120" s="392"/>
      <c r="OCJ120" s="392"/>
      <c r="OCK120" s="392"/>
      <c r="OCL120" s="392"/>
      <c r="OCM120" s="392"/>
      <c r="OCN120" s="392"/>
      <c r="OCO120" s="392"/>
      <c r="OCP120" s="392"/>
      <c r="OCQ120" s="392"/>
      <c r="OCR120" s="392"/>
      <c r="OCS120" s="392"/>
      <c r="OCT120" s="392"/>
      <c r="OCU120" s="392"/>
      <c r="OCV120" s="392"/>
      <c r="OCW120" s="392"/>
      <c r="OCX120" s="392"/>
      <c r="OCY120" s="392"/>
      <c r="OCZ120" s="392"/>
      <c r="ODA120" s="392"/>
      <c r="ODB120" s="392"/>
      <c r="ODC120" s="392"/>
      <c r="ODD120" s="392"/>
      <c r="ODE120" s="392"/>
      <c r="ODF120" s="392"/>
      <c r="ODG120" s="392"/>
      <c r="ODH120" s="392"/>
      <c r="ODI120" s="392"/>
      <c r="ODJ120" s="392"/>
      <c r="ODK120" s="392"/>
      <c r="ODL120" s="392"/>
      <c r="ODM120" s="392"/>
      <c r="ODN120" s="392"/>
      <c r="ODO120" s="392"/>
      <c r="ODP120" s="392"/>
      <c r="ODQ120" s="392"/>
      <c r="ODR120" s="392"/>
      <c r="ODS120" s="392"/>
      <c r="ODT120" s="392"/>
      <c r="ODU120" s="392"/>
      <c r="ODV120" s="392"/>
      <c r="ODW120" s="392"/>
      <c r="ODX120" s="392"/>
      <c r="ODY120" s="392"/>
      <c r="ODZ120" s="392"/>
      <c r="OEA120" s="392"/>
      <c r="OEB120" s="392"/>
      <c r="OEC120" s="392"/>
      <c r="OED120" s="392"/>
      <c r="OEE120" s="392"/>
      <c r="OEF120" s="392"/>
      <c r="OEG120" s="392"/>
      <c r="OEH120" s="392"/>
      <c r="OEI120" s="392"/>
      <c r="OEJ120" s="392"/>
      <c r="OEK120" s="392"/>
      <c r="OEL120" s="392"/>
      <c r="OEM120" s="392"/>
      <c r="OEN120" s="392"/>
      <c r="OEO120" s="392"/>
      <c r="OEP120" s="392"/>
      <c r="OEQ120" s="392"/>
      <c r="OER120" s="392"/>
      <c r="OES120" s="392"/>
      <c r="OET120" s="392"/>
      <c r="OEU120" s="392"/>
      <c r="OEV120" s="392"/>
      <c r="OEW120" s="392"/>
      <c r="OEX120" s="392"/>
      <c r="OEY120" s="392"/>
      <c r="OEZ120" s="392"/>
      <c r="OFA120" s="392"/>
      <c r="OFB120" s="392"/>
      <c r="OFC120" s="392"/>
      <c r="OFD120" s="392"/>
      <c r="OFE120" s="392"/>
      <c r="OFF120" s="392"/>
      <c r="OFG120" s="392"/>
      <c r="OFH120" s="392"/>
      <c r="OFI120" s="392"/>
      <c r="OFJ120" s="392"/>
      <c r="OFK120" s="392"/>
      <c r="OFL120" s="392"/>
      <c r="OFM120" s="392"/>
      <c r="OFN120" s="392"/>
      <c r="OFO120" s="392"/>
      <c r="OFP120" s="392"/>
      <c r="OFQ120" s="392"/>
      <c r="OFR120" s="392"/>
      <c r="OFS120" s="392"/>
      <c r="OFT120" s="392"/>
      <c r="OFU120" s="392"/>
      <c r="OFV120" s="392"/>
      <c r="OFW120" s="392"/>
      <c r="OFX120" s="392"/>
      <c r="OFY120" s="392"/>
      <c r="OFZ120" s="392"/>
      <c r="OGA120" s="392"/>
      <c r="OGB120" s="392"/>
      <c r="OGC120" s="392"/>
      <c r="OGD120" s="392"/>
      <c r="OGE120" s="392"/>
      <c r="OGF120" s="392"/>
      <c r="OGG120" s="392"/>
      <c r="OGH120" s="392"/>
      <c r="OGI120" s="392"/>
      <c r="OGJ120" s="392"/>
      <c r="OGK120" s="392"/>
      <c r="OGL120" s="392"/>
      <c r="OGM120" s="392"/>
      <c r="OGN120" s="392"/>
      <c r="OGO120" s="392"/>
      <c r="OGP120" s="392"/>
      <c r="OGQ120" s="392"/>
      <c r="OGR120" s="392"/>
      <c r="OGS120" s="392"/>
      <c r="OGT120" s="392"/>
      <c r="OGU120" s="392"/>
      <c r="OGV120" s="392"/>
      <c r="OGW120" s="392"/>
      <c r="OGX120" s="392"/>
      <c r="OGY120" s="392"/>
      <c r="OGZ120" s="392"/>
      <c r="OHA120" s="392"/>
      <c r="OHB120" s="392"/>
      <c r="OHC120" s="392"/>
      <c r="OHD120" s="392"/>
      <c r="OHE120" s="392"/>
      <c r="OHF120" s="392"/>
      <c r="OHG120" s="392"/>
      <c r="OHH120" s="392"/>
      <c r="OHI120" s="392"/>
      <c r="OHJ120" s="392"/>
      <c r="OHK120" s="392"/>
      <c r="OHL120" s="392"/>
      <c r="OHM120" s="392"/>
      <c r="OHN120" s="392"/>
      <c r="OHO120" s="392"/>
      <c r="OHP120" s="392"/>
      <c r="OHQ120" s="392"/>
      <c r="OHR120" s="392"/>
      <c r="OHS120" s="392"/>
      <c r="OHT120" s="392"/>
      <c r="OHU120" s="392"/>
      <c r="OHV120" s="392"/>
      <c r="OHW120" s="392"/>
      <c r="OHX120" s="392"/>
      <c r="OHY120" s="392"/>
      <c r="OHZ120" s="392"/>
      <c r="OIA120" s="392"/>
      <c r="OIB120" s="392"/>
      <c r="OIC120" s="392"/>
      <c r="OID120" s="392"/>
      <c r="OIE120" s="392"/>
      <c r="OIF120" s="392"/>
      <c r="OIG120" s="392"/>
      <c r="OIH120" s="392"/>
      <c r="OII120" s="392"/>
      <c r="OIJ120" s="392"/>
      <c r="OIK120" s="392"/>
      <c r="OIL120" s="392"/>
      <c r="OIM120" s="392"/>
      <c r="OIN120" s="392"/>
      <c r="OIO120" s="392"/>
      <c r="OIP120" s="392"/>
      <c r="OIQ120" s="392"/>
      <c r="OIR120" s="392"/>
      <c r="OIS120" s="392"/>
      <c r="OIT120" s="392"/>
      <c r="OIU120" s="392"/>
      <c r="OIV120" s="392"/>
      <c r="OIW120" s="392"/>
      <c r="OIX120" s="392"/>
      <c r="OIY120" s="392"/>
      <c r="OIZ120" s="392"/>
      <c r="OJA120" s="392"/>
      <c r="OJB120" s="392"/>
      <c r="OJC120" s="392"/>
      <c r="OJD120" s="392"/>
      <c r="OJE120" s="392"/>
      <c r="OJF120" s="392"/>
      <c r="OJG120" s="392"/>
      <c r="OJH120" s="392"/>
      <c r="OJI120" s="392"/>
      <c r="OJJ120" s="392"/>
      <c r="OJK120" s="392"/>
      <c r="OJL120" s="392"/>
      <c r="OJM120" s="392"/>
      <c r="OJN120" s="392"/>
      <c r="OJO120" s="392"/>
      <c r="OJP120" s="392"/>
      <c r="OJQ120" s="392"/>
      <c r="OJR120" s="392"/>
      <c r="OJS120" s="392"/>
      <c r="OJT120" s="392"/>
      <c r="OJY120" s="392"/>
      <c r="OJZ120" s="392"/>
      <c r="OKA120" s="392"/>
      <c r="OKB120" s="392"/>
      <c r="OKC120" s="392"/>
      <c r="OKD120" s="392"/>
      <c r="OKE120" s="392"/>
      <c r="OKF120" s="392"/>
      <c r="OKG120" s="392"/>
      <c r="OKH120" s="392"/>
      <c r="OKI120" s="392"/>
      <c r="OMA120" s="392"/>
      <c r="OMB120" s="392"/>
      <c r="OMC120" s="392"/>
      <c r="OMD120" s="392"/>
      <c r="OME120" s="392"/>
      <c r="OMF120" s="392"/>
      <c r="OMG120" s="392"/>
      <c r="OMH120" s="392"/>
      <c r="OMI120" s="392"/>
      <c r="OMJ120" s="392"/>
      <c r="OMK120" s="392"/>
      <c r="OML120" s="392"/>
      <c r="OMM120" s="392"/>
      <c r="OMN120" s="392"/>
      <c r="OMO120" s="392"/>
      <c r="OMP120" s="392"/>
      <c r="OMQ120" s="392"/>
      <c r="OMR120" s="392"/>
      <c r="OMS120" s="392"/>
      <c r="OMT120" s="392"/>
      <c r="OMU120" s="392"/>
      <c r="OMV120" s="392"/>
      <c r="OMW120" s="392"/>
      <c r="OMX120" s="392"/>
      <c r="OMY120" s="392"/>
      <c r="OMZ120" s="392"/>
      <c r="ONA120" s="392"/>
      <c r="ONB120" s="392"/>
      <c r="ONC120" s="392"/>
      <c r="OND120" s="392"/>
      <c r="ONE120" s="392"/>
      <c r="ONF120" s="392"/>
      <c r="ONG120" s="392"/>
      <c r="ONH120" s="392"/>
      <c r="ONI120" s="392"/>
      <c r="ONJ120" s="392"/>
      <c r="ONK120" s="392"/>
      <c r="ONL120" s="392"/>
      <c r="ONM120" s="392"/>
      <c r="ONN120" s="392"/>
      <c r="ONO120" s="392"/>
      <c r="ONP120" s="392"/>
      <c r="ONQ120" s="392"/>
      <c r="ONR120" s="392"/>
      <c r="ONS120" s="392"/>
      <c r="ONT120" s="392"/>
      <c r="ONU120" s="392"/>
      <c r="ONV120" s="392"/>
      <c r="ONW120" s="392"/>
      <c r="ONX120" s="392"/>
      <c r="ONY120" s="392"/>
      <c r="ONZ120" s="392"/>
      <c r="OOA120" s="392"/>
      <c r="OOB120" s="392"/>
      <c r="OOC120" s="392"/>
      <c r="OOD120" s="392"/>
      <c r="OOE120" s="392"/>
      <c r="OOF120" s="392"/>
      <c r="OOG120" s="392"/>
      <c r="OOH120" s="392"/>
      <c r="OOI120" s="392"/>
      <c r="OOJ120" s="392"/>
      <c r="OOK120" s="392"/>
      <c r="OOL120" s="392"/>
      <c r="OOM120" s="392"/>
      <c r="OON120" s="392"/>
      <c r="OOO120" s="392"/>
      <c r="OOP120" s="392"/>
      <c r="OOQ120" s="392"/>
      <c r="OOR120" s="392"/>
      <c r="OOS120" s="392"/>
      <c r="OOT120" s="392"/>
      <c r="OOU120" s="392"/>
      <c r="OOV120" s="392"/>
      <c r="OOW120" s="392"/>
      <c r="OOX120" s="392"/>
      <c r="OOY120" s="392"/>
      <c r="OOZ120" s="392"/>
      <c r="OPA120" s="392"/>
      <c r="OPB120" s="392"/>
      <c r="OPC120" s="392"/>
      <c r="OPD120" s="392"/>
      <c r="OPE120" s="392"/>
      <c r="OPF120" s="392"/>
      <c r="OPG120" s="392"/>
      <c r="OPH120" s="392"/>
      <c r="OPI120" s="392"/>
      <c r="OPJ120" s="392"/>
      <c r="OPK120" s="392"/>
      <c r="OPL120" s="392"/>
      <c r="OPM120" s="392"/>
      <c r="OPN120" s="392"/>
      <c r="OPO120" s="392"/>
      <c r="OPP120" s="392"/>
      <c r="OPQ120" s="392"/>
      <c r="OPR120" s="392"/>
      <c r="OPS120" s="392"/>
      <c r="OPT120" s="392"/>
      <c r="OPU120" s="392"/>
      <c r="OPV120" s="392"/>
      <c r="OPW120" s="392"/>
      <c r="OPX120" s="392"/>
      <c r="OPY120" s="392"/>
      <c r="OPZ120" s="392"/>
      <c r="OQA120" s="392"/>
      <c r="OQB120" s="392"/>
      <c r="OQC120" s="392"/>
      <c r="OQD120" s="392"/>
      <c r="OQE120" s="392"/>
      <c r="OQF120" s="392"/>
      <c r="OQG120" s="392"/>
      <c r="OQH120" s="392"/>
      <c r="OQI120" s="392"/>
      <c r="OQJ120" s="392"/>
      <c r="OQK120" s="392"/>
      <c r="OQL120" s="392"/>
      <c r="OQM120" s="392"/>
      <c r="OQN120" s="392"/>
      <c r="OQO120" s="392"/>
      <c r="OQP120" s="392"/>
      <c r="OQQ120" s="392"/>
      <c r="OQR120" s="392"/>
      <c r="OQS120" s="392"/>
      <c r="OQT120" s="392"/>
      <c r="OQU120" s="392"/>
      <c r="OQV120" s="392"/>
      <c r="OQW120" s="392"/>
      <c r="OQX120" s="392"/>
      <c r="OQY120" s="392"/>
      <c r="OQZ120" s="392"/>
      <c r="ORA120" s="392"/>
      <c r="ORB120" s="392"/>
      <c r="ORC120" s="392"/>
      <c r="ORD120" s="392"/>
      <c r="ORE120" s="392"/>
      <c r="ORF120" s="392"/>
      <c r="ORG120" s="392"/>
      <c r="ORH120" s="392"/>
      <c r="ORI120" s="392"/>
      <c r="ORJ120" s="392"/>
      <c r="ORK120" s="392"/>
      <c r="ORL120" s="392"/>
      <c r="ORM120" s="392"/>
      <c r="ORN120" s="392"/>
      <c r="ORO120" s="392"/>
      <c r="ORP120" s="392"/>
      <c r="ORQ120" s="392"/>
      <c r="ORR120" s="392"/>
      <c r="ORS120" s="392"/>
      <c r="ORT120" s="392"/>
      <c r="ORU120" s="392"/>
      <c r="ORV120" s="392"/>
      <c r="ORW120" s="392"/>
      <c r="ORX120" s="392"/>
      <c r="ORY120" s="392"/>
      <c r="ORZ120" s="392"/>
      <c r="OSA120" s="392"/>
      <c r="OSB120" s="392"/>
      <c r="OSC120" s="392"/>
      <c r="OSD120" s="392"/>
      <c r="OSE120" s="392"/>
      <c r="OSF120" s="392"/>
      <c r="OSG120" s="392"/>
      <c r="OSH120" s="392"/>
      <c r="OSI120" s="392"/>
      <c r="OSJ120" s="392"/>
      <c r="OSK120" s="392"/>
      <c r="OSL120" s="392"/>
      <c r="OSM120" s="392"/>
      <c r="OSN120" s="392"/>
      <c r="OSO120" s="392"/>
      <c r="OSP120" s="392"/>
      <c r="OSQ120" s="392"/>
      <c r="OSR120" s="392"/>
      <c r="OSS120" s="392"/>
      <c r="OST120" s="392"/>
      <c r="OSU120" s="392"/>
      <c r="OSV120" s="392"/>
      <c r="OSW120" s="392"/>
      <c r="OSX120" s="392"/>
      <c r="OSY120" s="392"/>
      <c r="OSZ120" s="392"/>
      <c r="OTA120" s="392"/>
      <c r="OTB120" s="392"/>
      <c r="OTC120" s="392"/>
      <c r="OTD120" s="392"/>
      <c r="OTE120" s="392"/>
      <c r="OTF120" s="392"/>
      <c r="OTG120" s="392"/>
      <c r="OTH120" s="392"/>
      <c r="OTI120" s="392"/>
      <c r="OTJ120" s="392"/>
      <c r="OTK120" s="392"/>
      <c r="OTL120" s="392"/>
      <c r="OTM120" s="392"/>
      <c r="OTN120" s="392"/>
      <c r="OTO120" s="392"/>
      <c r="OTP120" s="392"/>
      <c r="OTU120" s="392"/>
      <c r="OTV120" s="392"/>
      <c r="OTW120" s="392"/>
      <c r="OTX120" s="392"/>
      <c r="OTY120" s="392"/>
      <c r="OTZ120" s="392"/>
      <c r="OUA120" s="392"/>
      <c r="OUB120" s="392"/>
      <c r="OUC120" s="392"/>
      <c r="OUD120" s="392"/>
      <c r="OUE120" s="392"/>
      <c r="OVW120" s="392"/>
      <c r="OVX120" s="392"/>
      <c r="OVY120" s="392"/>
      <c r="OVZ120" s="392"/>
      <c r="OWA120" s="392"/>
      <c r="OWB120" s="392"/>
      <c r="OWC120" s="392"/>
      <c r="OWD120" s="392"/>
      <c r="OWE120" s="392"/>
      <c r="OWF120" s="392"/>
      <c r="OWG120" s="392"/>
      <c r="OWH120" s="392"/>
      <c r="OWI120" s="392"/>
      <c r="OWJ120" s="392"/>
      <c r="OWK120" s="392"/>
      <c r="OWL120" s="392"/>
      <c r="OWM120" s="392"/>
      <c r="OWN120" s="392"/>
      <c r="OWO120" s="392"/>
      <c r="OWP120" s="392"/>
      <c r="OWQ120" s="392"/>
      <c r="OWR120" s="392"/>
      <c r="OWS120" s="392"/>
      <c r="OWT120" s="392"/>
      <c r="OWU120" s="392"/>
      <c r="OWV120" s="392"/>
      <c r="OWW120" s="392"/>
      <c r="OWX120" s="392"/>
      <c r="OWY120" s="392"/>
      <c r="OWZ120" s="392"/>
      <c r="OXA120" s="392"/>
      <c r="OXB120" s="392"/>
      <c r="OXC120" s="392"/>
      <c r="OXD120" s="392"/>
      <c r="OXE120" s="392"/>
      <c r="OXF120" s="392"/>
      <c r="OXG120" s="392"/>
      <c r="OXH120" s="392"/>
      <c r="OXI120" s="392"/>
      <c r="OXJ120" s="392"/>
      <c r="OXK120" s="392"/>
      <c r="OXL120" s="392"/>
      <c r="OXM120" s="392"/>
      <c r="OXN120" s="392"/>
      <c r="OXO120" s="392"/>
      <c r="OXP120" s="392"/>
      <c r="OXQ120" s="392"/>
      <c r="OXR120" s="392"/>
      <c r="OXS120" s="392"/>
      <c r="OXT120" s="392"/>
      <c r="OXU120" s="392"/>
      <c r="OXV120" s="392"/>
      <c r="OXW120" s="392"/>
      <c r="OXX120" s="392"/>
      <c r="OXY120" s="392"/>
      <c r="OXZ120" s="392"/>
      <c r="OYA120" s="392"/>
      <c r="OYB120" s="392"/>
      <c r="OYC120" s="392"/>
      <c r="OYD120" s="392"/>
      <c r="OYE120" s="392"/>
      <c r="OYF120" s="392"/>
      <c r="OYG120" s="392"/>
      <c r="OYH120" s="392"/>
      <c r="OYI120" s="392"/>
      <c r="OYJ120" s="392"/>
      <c r="OYK120" s="392"/>
      <c r="OYL120" s="392"/>
      <c r="OYM120" s="392"/>
      <c r="OYN120" s="392"/>
      <c r="OYO120" s="392"/>
      <c r="OYP120" s="392"/>
      <c r="OYQ120" s="392"/>
      <c r="OYR120" s="392"/>
      <c r="OYS120" s="392"/>
      <c r="OYT120" s="392"/>
      <c r="OYU120" s="392"/>
      <c r="OYV120" s="392"/>
      <c r="OYW120" s="392"/>
      <c r="OYX120" s="392"/>
      <c r="OYY120" s="392"/>
      <c r="OYZ120" s="392"/>
      <c r="OZA120" s="392"/>
      <c r="OZB120" s="392"/>
      <c r="OZC120" s="392"/>
      <c r="OZD120" s="392"/>
      <c r="OZE120" s="392"/>
      <c r="OZF120" s="392"/>
      <c r="OZG120" s="392"/>
      <c r="OZH120" s="392"/>
      <c r="OZI120" s="392"/>
      <c r="OZJ120" s="392"/>
      <c r="OZK120" s="392"/>
      <c r="OZL120" s="392"/>
      <c r="OZM120" s="392"/>
      <c r="OZN120" s="392"/>
      <c r="OZO120" s="392"/>
      <c r="OZP120" s="392"/>
      <c r="OZQ120" s="392"/>
      <c r="OZR120" s="392"/>
      <c r="OZS120" s="392"/>
      <c r="OZT120" s="392"/>
      <c r="OZU120" s="392"/>
      <c r="OZV120" s="392"/>
      <c r="OZW120" s="392"/>
      <c r="OZX120" s="392"/>
      <c r="OZY120" s="392"/>
      <c r="OZZ120" s="392"/>
      <c r="PAA120" s="392"/>
      <c r="PAB120" s="392"/>
      <c r="PAC120" s="392"/>
      <c r="PAD120" s="392"/>
      <c r="PAE120" s="392"/>
      <c r="PAF120" s="392"/>
      <c r="PAG120" s="392"/>
      <c r="PAH120" s="392"/>
      <c r="PAI120" s="392"/>
      <c r="PAJ120" s="392"/>
      <c r="PAK120" s="392"/>
      <c r="PAL120" s="392"/>
      <c r="PAM120" s="392"/>
      <c r="PAN120" s="392"/>
      <c r="PAO120" s="392"/>
      <c r="PAP120" s="392"/>
      <c r="PAQ120" s="392"/>
      <c r="PAR120" s="392"/>
      <c r="PAS120" s="392"/>
      <c r="PAT120" s="392"/>
      <c r="PAU120" s="392"/>
      <c r="PAV120" s="392"/>
      <c r="PAW120" s="392"/>
      <c r="PAX120" s="392"/>
      <c r="PAY120" s="392"/>
      <c r="PAZ120" s="392"/>
      <c r="PBA120" s="392"/>
      <c r="PBB120" s="392"/>
      <c r="PBC120" s="392"/>
      <c r="PBD120" s="392"/>
      <c r="PBE120" s="392"/>
      <c r="PBF120" s="392"/>
      <c r="PBG120" s="392"/>
      <c r="PBH120" s="392"/>
      <c r="PBI120" s="392"/>
      <c r="PBJ120" s="392"/>
      <c r="PBK120" s="392"/>
      <c r="PBL120" s="392"/>
      <c r="PBM120" s="392"/>
      <c r="PBN120" s="392"/>
      <c r="PBO120" s="392"/>
      <c r="PBP120" s="392"/>
      <c r="PBQ120" s="392"/>
      <c r="PBR120" s="392"/>
      <c r="PBS120" s="392"/>
      <c r="PBT120" s="392"/>
      <c r="PBU120" s="392"/>
      <c r="PBV120" s="392"/>
      <c r="PBW120" s="392"/>
      <c r="PBX120" s="392"/>
      <c r="PBY120" s="392"/>
      <c r="PBZ120" s="392"/>
      <c r="PCA120" s="392"/>
      <c r="PCB120" s="392"/>
      <c r="PCC120" s="392"/>
      <c r="PCD120" s="392"/>
      <c r="PCE120" s="392"/>
      <c r="PCF120" s="392"/>
      <c r="PCG120" s="392"/>
      <c r="PCH120" s="392"/>
      <c r="PCI120" s="392"/>
      <c r="PCJ120" s="392"/>
      <c r="PCK120" s="392"/>
      <c r="PCL120" s="392"/>
      <c r="PCM120" s="392"/>
      <c r="PCN120" s="392"/>
      <c r="PCO120" s="392"/>
      <c r="PCP120" s="392"/>
      <c r="PCQ120" s="392"/>
      <c r="PCR120" s="392"/>
      <c r="PCS120" s="392"/>
      <c r="PCT120" s="392"/>
      <c r="PCU120" s="392"/>
      <c r="PCV120" s="392"/>
      <c r="PCW120" s="392"/>
      <c r="PCX120" s="392"/>
      <c r="PCY120" s="392"/>
      <c r="PCZ120" s="392"/>
      <c r="PDA120" s="392"/>
      <c r="PDB120" s="392"/>
      <c r="PDC120" s="392"/>
      <c r="PDD120" s="392"/>
      <c r="PDE120" s="392"/>
      <c r="PDF120" s="392"/>
      <c r="PDG120" s="392"/>
      <c r="PDH120" s="392"/>
      <c r="PDI120" s="392"/>
      <c r="PDJ120" s="392"/>
      <c r="PDK120" s="392"/>
      <c r="PDL120" s="392"/>
      <c r="PDQ120" s="392"/>
      <c r="PDR120" s="392"/>
      <c r="PDS120" s="392"/>
      <c r="PDT120" s="392"/>
      <c r="PDU120" s="392"/>
      <c r="PDV120" s="392"/>
      <c r="PDW120" s="392"/>
      <c r="PDX120" s="392"/>
      <c r="PDY120" s="392"/>
      <c r="PDZ120" s="392"/>
      <c r="PEA120" s="392"/>
      <c r="PFS120" s="392"/>
      <c r="PFT120" s="392"/>
      <c r="PFU120" s="392"/>
      <c r="PFV120" s="392"/>
      <c r="PFW120" s="392"/>
      <c r="PFX120" s="392"/>
      <c r="PFY120" s="392"/>
      <c r="PFZ120" s="392"/>
      <c r="PGA120" s="392"/>
      <c r="PGB120" s="392"/>
      <c r="PGC120" s="392"/>
      <c r="PGD120" s="392"/>
      <c r="PGE120" s="392"/>
      <c r="PGF120" s="392"/>
      <c r="PGG120" s="392"/>
      <c r="PGH120" s="392"/>
      <c r="PGI120" s="392"/>
      <c r="PGJ120" s="392"/>
      <c r="PGK120" s="392"/>
      <c r="PGL120" s="392"/>
      <c r="PGM120" s="392"/>
      <c r="PGN120" s="392"/>
      <c r="PGO120" s="392"/>
      <c r="PGP120" s="392"/>
      <c r="PGQ120" s="392"/>
      <c r="PGR120" s="392"/>
      <c r="PGS120" s="392"/>
      <c r="PGT120" s="392"/>
      <c r="PGU120" s="392"/>
      <c r="PGV120" s="392"/>
      <c r="PGW120" s="392"/>
      <c r="PGX120" s="392"/>
      <c r="PGY120" s="392"/>
      <c r="PGZ120" s="392"/>
      <c r="PHA120" s="392"/>
      <c r="PHB120" s="392"/>
      <c r="PHC120" s="392"/>
      <c r="PHD120" s="392"/>
      <c r="PHE120" s="392"/>
      <c r="PHF120" s="392"/>
      <c r="PHG120" s="392"/>
      <c r="PHH120" s="392"/>
      <c r="PHI120" s="392"/>
      <c r="PHJ120" s="392"/>
      <c r="PHK120" s="392"/>
      <c r="PHL120" s="392"/>
      <c r="PHM120" s="392"/>
      <c r="PHN120" s="392"/>
      <c r="PHO120" s="392"/>
      <c r="PHP120" s="392"/>
      <c r="PHQ120" s="392"/>
      <c r="PHR120" s="392"/>
      <c r="PHS120" s="392"/>
      <c r="PHT120" s="392"/>
      <c r="PHU120" s="392"/>
      <c r="PHV120" s="392"/>
      <c r="PHW120" s="392"/>
      <c r="PHX120" s="392"/>
      <c r="PHY120" s="392"/>
      <c r="PHZ120" s="392"/>
      <c r="PIA120" s="392"/>
      <c r="PIB120" s="392"/>
      <c r="PIC120" s="392"/>
      <c r="PID120" s="392"/>
      <c r="PIE120" s="392"/>
      <c r="PIF120" s="392"/>
      <c r="PIG120" s="392"/>
      <c r="PIH120" s="392"/>
      <c r="PII120" s="392"/>
      <c r="PIJ120" s="392"/>
      <c r="PIK120" s="392"/>
      <c r="PIL120" s="392"/>
      <c r="PIM120" s="392"/>
      <c r="PIN120" s="392"/>
      <c r="PIO120" s="392"/>
      <c r="PIP120" s="392"/>
      <c r="PIQ120" s="392"/>
      <c r="PIR120" s="392"/>
      <c r="PIS120" s="392"/>
      <c r="PIT120" s="392"/>
      <c r="PIU120" s="392"/>
      <c r="PIV120" s="392"/>
      <c r="PIW120" s="392"/>
      <c r="PIX120" s="392"/>
      <c r="PIY120" s="392"/>
      <c r="PIZ120" s="392"/>
      <c r="PJA120" s="392"/>
      <c r="PJB120" s="392"/>
      <c r="PJC120" s="392"/>
      <c r="PJD120" s="392"/>
      <c r="PJE120" s="392"/>
      <c r="PJF120" s="392"/>
      <c r="PJG120" s="392"/>
      <c r="PJH120" s="392"/>
      <c r="PJI120" s="392"/>
      <c r="PJJ120" s="392"/>
      <c r="PJK120" s="392"/>
      <c r="PJL120" s="392"/>
      <c r="PJM120" s="392"/>
      <c r="PJN120" s="392"/>
      <c r="PJO120" s="392"/>
      <c r="PJP120" s="392"/>
      <c r="PJQ120" s="392"/>
      <c r="PJR120" s="392"/>
      <c r="PJS120" s="392"/>
      <c r="PJT120" s="392"/>
      <c r="PJU120" s="392"/>
      <c r="PJV120" s="392"/>
      <c r="PJW120" s="392"/>
      <c r="PJX120" s="392"/>
      <c r="PJY120" s="392"/>
      <c r="PJZ120" s="392"/>
      <c r="PKA120" s="392"/>
      <c r="PKB120" s="392"/>
      <c r="PKC120" s="392"/>
      <c r="PKD120" s="392"/>
      <c r="PKE120" s="392"/>
      <c r="PKF120" s="392"/>
      <c r="PKG120" s="392"/>
      <c r="PKH120" s="392"/>
      <c r="PKI120" s="392"/>
      <c r="PKJ120" s="392"/>
      <c r="PKK120" s="392"/>
      <c r="PKL120" s="392"/>
      <c r="PKM120" s="392"/>
      <c r="PKN120" s="392"/>
      <c r="PKO120" s="392"/>
      <c r="PKP120" s="392"/>
      <c r="PKQ120" s="392"/>
      <c r="PKR120" s="392"/>
      <c r="PKS120" s="392"/>
      <c r="PKT120" s="392"/>
      <c r="PKU120" s="392"/>
      <c r="PKV120" s="392"/>
      <c r="PKW120" s="392"/>
      <c r="PKX120" s="392"/>
      <c r="PKY120" s="392"/>
      <c r="PKZ120" s="392"/>
      <c r="PLA120" s="392"/>
      <c r="PLB120" s="392"/>
      <c r="PLC120" s="392"/>
      <c r="PLD120" s="392"/>
      <c r="PLE120" s="392"/>
      <c r="PLF120" s="392"/>
      <c r="PLG120" s="392"/>
      <c r="PLH120" s="392"/>
      <c r="PLI120" s="392"/>
      <c r="PLJ120" s="392"/>
      <c r="PLK120" s="392"/>
      <c r="PLL120" s="392"/>
      <c r="PLM120" s="392"/>
      <c r="PLN120" s="392"/>
      <c r="PLO120" s="392"/>
      <c r="PLP120" s="392"/>
      <c r="PLQ120" s="392"/>
      <c r="PLR120" s="392"/>
      <c r="PLS120" s="392"/>
      <c r="PLT120" s="392"/>
      <c r="PLU120" s="392"/>
      <c r="PLV120" s="392"/>
      <c r="PLW120" s="392"/>
      <c r="PLX120" s="392"/>
      <c r="PLY120" s="392"/>
      <c r="PLZ120" s="392"/>
      <c r="PMA120" s="392"/>
      <c r="PMB120" s="392"/>
      <c r="PMC120" s="392"/>
      <c r="PMD120" s="392"/>
      <c r="PME120" s="392"/>
      <c r="PMF120" s="392"/>
      <c r="PMG120" s="392"/>
      <c r="PMH120" s="392"/>
      <c r="PMI120" s="392"/>
      <c r="PMJ120" s="392"/>
      <c r="PMK120" s="392"/>
      <c r="PML120" s="392"/>
      <c r="PMM120" s="392"/>
      <c r="PMN120" s="392"/>
      <c r="PMO120" s="392"/>
      <c r="PMP120" s="392"/>
      <c r="PMQ120" s="392"/>
      <c r="PMR120" s="392"/>
      <c r="PMS120" s="392"/>
      <c r="PMT120" s="392"/>
      <c r="PMU120" s="392"/>
      <c r="PMV120" s="392"/>
      <c r="PMW120" s="392"/>
      <c r="PMX120" s="392"/>
      <c r="PMY120" s="392"/>
      <c r="PMZ120" s="392"/>
      <c r="PNA120" s="392"/>
      <c r="PNB120" s="392"/>
      <c r="PNC120" s="392"/>
      <c r="PND120" s="392"/>
      <c r="PNE120" s="392"/>
      <c r="PNF120" s="392"/>
      <c r="PNG120" s="392"/>
      <c r="PNH120" s="392"/>
      <c r="PNM120" s="392"/>
      <c r="PNN120" s="392"/>
      <c r="PNO120" s="392"/>
      <c r="PNP120" s="392"/>
      <c r="PNQ120" s="392"/>
      <c r="PNR120" s="392"/>
      <c r="PNS120" s="392"/>
      <c r="PNT120" s="392"/>
      <c r="PNU120" s="392"/>
      <c r="PNV120" s="392"/>
      <c r="PNW120" s="392"/>
      <c r="PPO120" s="392"/>
      <c r="PPP120" s="392"/>
      <c r="PPQ120" s="392"/>
      <c r="PPR120" s="392"/>
      <c r="PPS120" s="392"/>
      <c r="PPT120" s="392"/>
      <c r="PPU120" s="392"/>
      <c r="PPV120" s="392"/>
      <c r="PPW120" s="392"/>
      <c r="PPX120" s="392"/>
      <c r="PPY120" s="392"/>
      <c r="PPZ120" s="392"/>
      <c r="PQA120" s="392"/>
      <c r="PQB120" s="392"/>
      <c r="PQC120" s="392"/>
      <c r="PQD120" s="392"/>
      <c r="PQE120" s="392"/>
      <c r="PQF120" s="392"/>
      <c r="PQG120" s="392"/>
      <c r="PQH120" s="392"/>
      <c r="PQI120" s="392"/>
      <c r="PQJ120" s="392"/>
      <c r="PQK120" s="392"/>
      <c r="PQL120" s="392"/>
      <c r="PQM120" s="392"/>
      <c r="PQN120" s="392"/>
      <c r="PQO120" s="392"/>
      <c r="PQP120" s="392"/>
      <c r="PQQ120" s="392"/>
      <c r="PQR120" s="392"/>
      <c r="PQS120" s="392"/>
      <c r="PQT120" s="392"/>
      <c r="PQU120" s="392"/>
      <c r="PQV120" s="392"/>
      <c r="PQW120" s="392"/>
      <c r="PQX120" s="392"/>
      <c r="PQY120" s="392"/>
      <c r="PQZ120" s="392"/>
      <c r="PRA120" s="392"/>
      <c r="PRB120" s="392"/>
      <c r="PRC120" s="392"/>
      <c r="PRD120" s="392"/>
      <c r="PRE120" s="392"/>
      <c r="PRF120" s="392"/>
      <c r="PRG120" s="392"/>
      <c r="PRH120" s="392"/>
      <c r="PRI120" s="392"/>
      <c r="PRJ120" s="392"/>
      <c r="PRK120" s="392"/>
      <c r="PRL120" s="392"/>
      <c r="PRM120" s="392"/>
      <c r="PRN120" s="392"/>
      <c r="PRO120" s="392"/>
      <c r="PRP120" s="392"/>
      <c r="PRQ120" s="392"/>
      <c r="PRR120" s="392"/>
      <c r="PRS120" s="392"/>
      <c r="PRT120" s="392"/>
      <c r="PRU120" s="392"/>
      <c r="PRV120" s="392"/>
      <c r="PRW120" s="392"/>
      <c r="PRX120" s="392"/>
      <c r="PRY120" s="392"/>
      <c r="PRZ120" s="392"/>
      <c r="PSA120" s="392"/>
      <c r="PSB120" s="392"/>
      <c r="PSC120" s="392"/>
      <c r="PSD120" s="392"/>
      <c r="PSE120" s="392"/>
      <c r="PSF120" s="392"/>
      <c r="PSG120" s="392"/>
      <c r="PSH120" s="392"/>
      <c r="PSI120" s="392"/>
      <c r="PSJ120" s="392"/>
      <c r="PSK120" s="392"/>
      <c r="PSL120" s="392"/>
      <c r="PSM120" s="392"/>
      <c r="PSN120" s="392"/>
      <c r="PSO120" s="392"/>
      <c r="PSP120" s="392"/>
      <c r="PSQ120" s="392"/>
      <c r="PSR120" s="392"/>
      <c r="PSS120" s="392"/>
      <c r="PST120" s="392"/>
      <c r="PSU120" s="392"/>
      <c r="PSV120" s="392"/>
      <c r="PSW120" s="392"/>
      <c r="PSX120" s="392"/>
      <c r="PSY120" s="392"/>
      <c r="PSZ120" s="392"/>
      <c r="PTA120" s="392"/>
      <c r="PTB120" s="392"/>
      <c r="PTC120" s="392"/>
      <c r="PTD120" s="392"/>
      <c r="PTE120" s="392"/>
      <c r="PTF120" s="392"/>
      <c r="PTG120" s="392"/>
      <c r="PTH120" s="392"/>
      <c r="PTI120" s="392"/>
      <c r="PTJ120" s="392"/>
      <c r="PTK120" s="392"/>
      <c r="PTL120" s="392"/>
      <c r="PTM120" s="392"/>
      <c r="PTN120" s="392"/>
      <c r="PTO120" s="392"/>
      <c r="PTP120" s="392"/>
      <c r="PTQ120" s="392"/>
      <c r="PTR120" s="392"/>
      <c r="PTS120" s="392"/>
      <c r="PTT120" s="392"/>
      <c r="PTU120" s="392"/>
      <c r="PTV120" s="392"/>
      <c r="PTW120" s="392"/>
      <c r="PTX120" s="392"/>
      <c r="PTY120" s="392"/>
      <c r="PTZ120" s="392"/>
      <c r="PUA120" s="392"/>
      <c r="PUB120" s="392"/>
      <c r="PUC120" s="392"/>
      <c r="PUD120" s="392"/>
      <c r="PUE120" s="392"/>
      <c r="PUF120" s="392"/>
      <c r="PUG120" s="392"/>
      <c r="PUH120" s="392"/>
      <c r="PUI120" s="392"/>
      <c r="PUJ120" s="392"/>
      <c r="PUK120" s="392"/>
      <c r="PUL120" s="392"/>
      <c r="PUM120" s="392"/>
      <c r="PUN120" s="392"/>
      <c r="PUO120" s="392"/>
      <c r="PUP120" s="392"/>
      <c r="PUQ120" s="392"/>
      <c r="PUR120" s="392"/>
      <c r="PUS120" s="392"/>
      <c r="PUT120" s="392"/>
      <c r="PUU120" s="392"/>
      <c r="PUV120" s="392"/>
      <c r="PUW120" s="392"/>
      <c r="PUX120" s="392"/>
      <c r="PUY120" s="392"/>
      <c r="PUZ120" s="392"/>
      <c r="PVA120" s="392"/>
      <c r="PVB120" s="392"/>
      <c r="PVC120" s="392"/>
      <c r="PVD120" s="392"/>
      <c r="PVE120" s="392"/>
      <c r="PVF120" s="392"/>
      <c r="PVG120" s="392"/>
      <c r="PVH120" s="392"/>
      <c r="PVI120" s="392"/>
      <c r="PVJ120" s="392"/>
      <c r="PVK120" s="392"/>
      <c r="PVL120" s="392"/>
      <c r="PVM120" s="392"/>
      <c r="PVN120" s="392"/>
      <c r="PVO120" s="392"/>
      <c r="PVP120" s="392"/>
      <c r="PVQ120" s="392"/>
      <c r="PVR120" s="392"/>
      <c r="PVS120" s="392"/>
      <c r="PVT120" s="392"/>
      <c r="PVU120" s="392"/>
      <c r="PVV120" s="392"/>
      <c r="PVW120" s="392"/>
      <c r="PVX120" s="392"/>
      <c r="PVY120" s="392"/>
      <c r="PVZ120" s="392"/>
      <c r="PWA120" s="392"/>
      <c r="PWB120" s="392"/>
      <c r="PWC120" s="392"/>
      <c r="PWD120" s="392"/>
      <c r="PWE120" s="392"/>
      <c r="PWF120" s="392"/>
      <c r="PWG120" s="392"/>
      <c r="PWH120" s="392"/>
      <c r="PWI120" s="392"/>
      <c r="PWJ120" s="392"/>
      <c r="PWK120" s="392"/>
      <c r="PWL120" s="392"/>
      <c r="PWM120" s="392"/>
      <c r="PWN120" s="392"/>
      <c r="PWO120" s="392"/>
      <c r="PWP120" s="392"/>
      <c r="PWQ120" s="392"/>
      <c r="PWR120" s="392"/>
      <c r="PWS120" s="392"/>
      <c r="PWT120" s="392"/>
      <c r="PWU120" s="392"/>
      <c r="PWV120" s="392"/>
      <c r="PWW120" s="392"/>
      <c r="PWX120" s="392"/>
      <c r="PWY120" s="392"/>
      <c r="PWZ120" s="392"/>
      <c r="PXA120" s="392"/>
      <c r="PXB120" s="392"/>
      <c r="PXC120" s="392"/>
      <c r="PXD120" s="392"/>
      <c r="PXI120" s="392"/>
      <c r="PXJ120" s="392"/>
      <c r="PXK120" s="392"/>
      <c r="PXL120" s="392"/>
      <c r="PXM120" s="392"/>
      <c r="PXN120" s="392"/>
      <c r="PXO120" s="392"/>
      <c r="PXP120" s="392"/>
      <c r="PXQ120" s="392"/>
      <c r="PXR120" s="392"/>
      <c r="PXS120" s="392"/>
      <c r="PZK120" s="392"/>
      <c r="PZL120" s="392"/>
      <c r="PZM120" s="392"/>
      <c r="PZN120" s="392"/>
      <c r="PZO120" s="392"/>
      <c r="PZP120" s="392"/>
      <c r="PZQ120" s="392"/>
      <c r="PZR120" s="392"/>
      <c r="PZS120" s="392"/>
      <c r="PZT120" s="392"/>
      <c r="PZU120" s="392"/>
      <c r="PZV120" s="392"/>
      <c r="PZW120" s="392"/>
      <c r="PZX120" s="392"/>
      <c r="PZY120" s="392"/>
      <c r="PZZ120" s="392"/>
      <c r="QAA120" s="392"/>
      <c r="QAB120" s="392"/>
      <c r="QAC120" s="392"/>
      <c r="QAD120" s="392"/>
      <c r="QAE120" s="392"/>
      <c r="QAF120" s="392"/>
      <c r="QAG120" s="392"/>
      <c r="QAH120" s="392"/>
      <c r="QAI120" s="392"/>
      <c r="QAJ120" s="392"/>
      <c r="QAK120" s="392"/>
      <c r="QAL120" s="392"/>
      <c r="QAM120" s="392"/>
      <c r="QAN120" s="392"/>
      <c r="QAO120" s="392"/>
      <c r="QAP120" s="392"/>
      <c r="QAQ120" s="392"/>
      <c r="QAR120" s="392"/>
      <c r="QAS120" s="392"/>
      <c r="QAT120" s="392"/>
      <c r="QAU120" s="392"/>
      <c r="QAV120" s="392"/>
      <c r="QAW120" s="392"/>
      <c r="QAX120" s="392"/>
      <c r="QAY120" s="392"/>
      <c r="QAZ120" s="392"/>
      <c r="QBA120" s="392"/>
      <c r="QBB120" s="392"/>
      <c r="QBC120" s="392"/>
      <c r="QBD120" s="392"/>
      <c r="QBE120" s="392"/>
      <c r="QBF120" s="392"/>
      <c r="QBG120" s="392"/>
      <c r="QBH120" s="392"/>
      <c r="QBI120" s="392"/>
      <c r="QBJ120" s="392"/>
      <c r="QBK120" s="392"/>
      <c r="QBL120" s="392"/>
      <c r="QBM120" s="392"/>
      <c r="QBN120" s="392"/>
      <c r="QBO120" s="392"/>
      <c r="QBP120" s="392"/>
      <c r="QBQ120" s="392"/>
      <c r="QBR120" s="392"/>
      <c r="QBS120" s="392"/>
      <c r="QBT120" s="392"/>
      <c r="QBU120" s="392"/>
      <c r="QBV120" s="392"/>
      <c r="QBW120" s="392"/>
      <c r="QBX120" s="392"/>
      <c r="QBY120" s="392"/>
      <c r="QBZ120" s="392"/>
      <c r="QCA120" s="392"/>
      <c r="QCB120" s="392"/>
      <c r="QCC120" s="392"/>
      <c r="QCD120" s="392"/>
      <c r="QCE120" s="392"/>
      <c r="QCF120" s="392"/>
      <c r="QCG120" s="392"/>
      <c r="QCH120" s="392"/>
      <c r="QCI120" s="392"/>
      <c r="QCJ120" s="392"/>
      <c r="QCK120" s="392"/>
      <c r="QCL120" s="392"/>
      <c r="QCM120" s="392"/>
      <c r="QCN120" s="392"/>
      <c r="QCO120" s="392"/>
      <c r="QCP120" s="392"/>
      <c r="QCQ120" s="392"/>
      <c r="QCR120" s="392"/>
      <c r="QCS120" s="392"/>
      <c r="QCT120" s="392"/>
      <c r="QCU120" s="392"/>
      <c r="QCV120" s="392"/>
      <c r="QCW120" s="392"/>
      <c r="QCX120" s="392"/>
      <c r="QCY120" s="392"/>
      <c r="QCZ120" s="392"/>
      <c r="QDA120" s="392"/>
      <c r="QDB120" s="392"/>
      <c r="QDC120" s="392"/>
      <c r="QDD120" s="392"/>
      <c r="QDE120" s="392"/>
      <c r="QDF120" s="392"/>
      <c r="QDG120" s="392"/>
      <c r="QDH120" s="392"/>
      <c r="QDI120" s="392"/>
      <c r="QDJ120" s="392"/>
      <c r="QDK120" s="392"/>
      <c r="QDL120" s="392"/>
      <c r="QDM120" s="392"/>
      <c r="QDN120" s="392"/>
      <c r="QDO120" s="392"/>
      <c r="QDP120" s="392"/>
      <c r="QDQ120" s="392"/>
      <c r="QDR120" s="392"/>
      <c r="QDS120" s="392"/>
      <c r="QDT120" s="392"/>
      <c r="QDU120" s="392"/>
      <c r="QDV120" s="392"/>
      <c r="QDW120" s="392"/>
      <c r="QDX120" s="392"/>
      <c r="QDY120" s="392"/>
      <c r="QDZ120" s="392"/>
      <c r="QEA120" s="392"/>
      <c r="QEB120" s="392"/>
      <c r="QEC120" s="392"/>
      <c r="QED120" s="392"/>
      <c r="QEE120" s="392"/>
      <c r="QEF120" s="392"/>
      <c r="QEG120" s="392"/>
      <c r="QEH120" s="392"/>
      <c r="QEI120" s="392"/>
      <c r="QEJ120" s="392"/>
      <c r="QEK120" s="392"/>
      <c r="QEL120" s="392"/>
      <c r="QEM120" s="392"/>
      <c r="QEN120" s="392"/>
      <c r="QEO120" s="392"/>
      <c r="QEP120" s="392"/>
      <c r="QEQ120" s="392"/>
      <c r="QER120" s="392"/>
      <c r="QES120" s="392"/>
      <c r="QET120" s="392"/>
      <c r="QEU120" s="392"/>
      <c r="QEV120" s="392"/>
      <c r="QEW120" s="392"/>
      <c r="QEX120" s="392"/>
      <c r="QEY120" s="392"/>
      <c r="QEZ120" s="392"/>
      <c r="QFA120" s="392"/>
      <c r="QFB120" s="392"/>
      <c r="QFC120" s="392"/>
      <c r="QFD120" s="392"/>
      <c r="QFE120" s="392"/>
      <c r="QFF120" s="392"/>
      <c r="QFG120" s="392"/>
      <c r="QFH120" s="392"/>
      <c r="QFI120" s="392"/>
      <c r="QFJ120" s="392"/>
      <c r="QFK120" s="392"/>
      <c r="QFL120" s="392"/>
      <c r="QFM120" s="392"/>
      <c r="QFN120" s="392"/>
      <c r="QFO120" s="392"/>
      <c r="QFP120" s="392"/>
      <c r="QFQ120" s="392"/>
      <c r="QFR120" s="392"/>
      <c r="QFS120" s="392"/>
      <c r="QFT120" s="392"/>
      <c r="QFU120" s="392"/>
      <c r="QFV120" s="392"/>
      <c r="QFW120" s="392"/>
      <c r="QFX120" s="392"/>
      <c r="QFY120" s="392"/>
      <c r="QFZ120" s="392"/>
      <c r="QGA120" s="392"/>
      <c r="QGB120" s="392"/>
      <c r="QGC120" s="392"/>
      <c r="QGD120" s="392"/>
      <c r="QGE120" s="392"/>
      <c r="QGF120" s="392"/>
      <c r="QGG120" s="392"/>
      <c r="QGH120" s="392"/>
      <c r="QGI120" s="392"/>
      <c r="QGJ120" s="392"/>
      <c r="QGK120" s="392"/>
      <c r="QGL120" s="392"/>
      <c r="QGM120" s="392"/>
      <c r="QGN120" s="392"/>
      <c r="QGO120" s="392"/>
      <c r="QGP120" s="392"/>
      <c r="QGQ120" s="392"/>
      <c r="QGR120" s="392"/>
      <c r="QGS120" s="392"/>
      <c r="QGT120" s="392"/>
      <c r="QGU120" s="392"/>
      <c r="QGV120" s="392"/>
      <c r="QGW120" s="392"/>
      <c r="QGX120" s="392"/>
      <c r="QGY120" s="392"/>
      <c r="QGZ120" s="392"/>
      <c r="QHE120" s="392"/>
      <c r="QHF120" s="392"/>
      <c r="QHG120" s="392"/>
      <c r="QHH120" s="392"/>
      <c r="QHI120" s="392"/>
      <c r="QHJ120" s="392"/>
      <c r="QHK120" s="392"/>
      <c r="QHL120" s="392"/>
      <c r="QHM120" s="392"/>
      <c r="QHN120" s="392"/>
      <c r="QHO120" s="392"/>
      <c r="QJG120" s="392"/>
      <c r="QJH120" s="392"/>
      <c r="QJI120" s="392"/>
      <c r="QJJ120" s="392"/>
      <c r="QJK120" s="392"/>
      <c r="QJL120" s="392"/>
      <c r="QJM120" s="392"/>
      <c r="QJN120" s="392"/>
      <c r="QJO120" s="392"/>
      <c r="QJP120" s="392"/>
      <c r="QJQ120" s="392"/>
      <c r="QJR120" s="392"/>
      <c r="QJS120" s="392"/>
      <c r="QJT120" s="392"/>
      <c r="QJU120" s="392"/>
      <c r="QJV120" s="392"/>
      <c r="QJW120" s="392"/>
      <c r="QJX120" s="392"/>
      <c r="QJY120" s="392"/>
      <c r="QJZ120" s="392"/>
      <c r="QKA120" s="392"/>
      <c r="QKB120" s="392"/>
      <c r="QKC120" s="392"/>
      <c r="QKD120" s="392"/>
      <c r="QKE120" s="392"/>
      <c r="QKF120" s="392"/>
      <c r="QKG120" s="392"/>
      <c r="QKH120" s="392"/>
      <c r="QKI120" s="392"/>
      <c r="QKJ120" s="392"/>
      <c r="QKK120" s="392"/>
      <c r="QKL120" s="392"/>
      <c r="QKM120" s="392"/>
      <c r="QKN120" s="392"/>
      <c r="QKO120" s="392"/>
      <c r="QKP120" s="392"/>
      <c r="QKQ120" s="392"/>
      <c r="QKR120" s="392"/>
      <c r="QKS120" s="392"/>
      <c r="QKT120" s="392"/>
      <c r="QKU120" s="392"/>
      <c r="QKV120" s="392"/>
      <c r="QKW120" s="392"/>
      <c r="QKX120" s="392"/>
      <c r="QKY120" s="392"/>
      <c r="QKZ120" s="392"/>
      <c r="QLA120" s="392"/>
      <c r="QLB120" s="392"/>
      <c r="QLC120" s="392"/>
      <c r="QLD120" s="392"/>
      <c r="QLE120" s="392"/>
      <c r="QLF120" s="392"/>
      <c r="QLG120" s="392"/>
      <c r="QLH120" s="392"/>
      <c r="QLI120" s="392"/>
      <c r="QLJ120" s="392"/>
      <c r="QLK120" s="392"/>
      <c r="QLL120" s="392"/>
      <c r="QLM120" s="392"/>
      <c r="QLN120" s="392"/>
      <c r="QLO120" s="392"/>
      <c r="QLP120" s="392"/>
      <c r="QLQ120" s="392"/>
      <c r="QLR120" s="392"/>
      <c r="QLS120" s="392"/>
      <c r="QLT120" s="392"/>
      <c r="QLU120" s="392"/>
      <c r="QLV120" s="392"/>
      <c r="QLW120" s="392"/>
      <c r="QLX120" s="392"/>
      <c r="QLY120" s="392"/>
      <c r="QLZ120" s="392"/>
      <c r="QMA120" s="392"/>
      <c r="QMB120" s="392"/>
      <c r="QMC120" s="392"/>
      <c r="QMD120" s="392"/>
      <c r="QME120" s="392"/>
      <c r="QMF120" s="392"/>
      <c r="QMG120" s="392"/>
      <c r="QMH120" s="392"/>
      <c r="QMI120" s="392"/>
      <c r="QMJ120" s="392"/>
      <c r="QMK120" s="392"/>
      <c r="QML120" s="392"/>
      <c r="QMM120" s="392"/>
      <c r="QMN120" s="392"/>
      <c r="QMO120" s="392"/>
      <c r="QMP120" s="392"/>
      <c r="QMQ120" s="392"/>
      <c r="QMR120" s="392"/>
      <c r="QMS120" s="392"/>
      <c r="QMT120" s="392"/>
      <c r="QMU120" s="392"/>
      <c r="QMV120" s="392"/>
      <c r="QMW120" s="392"/>
      <c r="QMX120" s="392"/>
      <c r="QMY120" s="392"/>
      <c r="QMZ120" s="392"/>
      <c r="QNA120" s="392"/>
      <c r="QNB120" s="392"/>
      <c r="QNC120" s="392"/>
      <c r="QND120" s="392"/>
      <c r="QNE120" s="392"/>
      <c r="QNF120" s="392"/>
      <c r="QNG120" s="392"/>
      <c r="QNH120" s="392"/>
      <c r="QNI120" s="392"/>
      <c r="QNJ120" s="392"/>
      <c r="QNK120" s="392"/>
      <c r="QNL120" s="392"/>
      <c r="QNM120" s="392"/>
      <c r="QNN120" s="392"/>
      <c r="QNO120" s="392"/>
      <c r="QNP120" s="392"/>
      <c r="QNQ120" s="392"/>
      <c r="QNR120" s="392"/>
      <c r="QNS120" s="392"/>
      <c r="QNT120" s="392"/>
      <c r="QNU120" s="392"/>
      <c r="QNV120" s="392"/>
      <c r="QNW120" s="392"/>
      <c r="QNX120" s="392"/>
      <c r="QNY120" s="392"/>
      <c r="QNZ120" s="392"/>
      <c r="QOA120" s="392"/>
      <c r="QOB120" s="392"/>
      <c r="QOC120" s="392"/>
      <c r="QOD120" s="392"/>
      <c r="QOE120" s="392"/>
      <c r="QOF120" s="392"/>
      <c r="QOG120" s="392"/>
      <c r="QOH120" s="392"/>
      <c r="QOI120" s="392"/>
      <c r="QOJ120" s="392"/>
      <c r="QOK120" s="392"/>
      <c r="QOL120" s="392"/>
      <c r="QOM120" s="392"/>
      <c r="QON120" s="392"/>
      <c r="QOO120" s="392"/>
      <c r="QOP120" s="392"/>
      <c r="QOQ120" s="392"/>
      <c r="QOR120" s="392"/>
      <c r="QOS120" s="392"/>
      <c r="QOT120" s="392"/>
      <c r="QOU120" s="392"/>
      <c r="QOV120" s="392"/>
      <c r="QOW120" s="392"/>
      <c r="QOX120" s="392"/>
      <c r="QOY120" s="392"/>
      <c r="QOZ120" s="392"/>
      <c r="QPA120" s="392"/>
      <c r="QPB120" s="392"/>
      <c r="QPC120" s="392"/>
      <c r="QPD120" s="392"/>
      <c r="QPE120" s="392"/>
      <c r="QPF120" s="392"/>
      <c r="QPG120" s="392"/>
      <c r="QPH120" s="392"/>
      <c r="QPI120" s="392"/>
      <c r="QPJ120" s="392"/>
      <c r="QPK120" s="392"/>
      <c r="QPL120" s="392"/>
      <c r="QPM120" s="392"/>
      <c r="QPN120" s="392"/>
      <c r="QPO120" s="392"/>
      <c r="QPP120" s="392"/>
      <c r="QPQ120" s="392"/>
      <c r="QPR120" s="392"/>
      <c r="QPS120" s="392"/>
      <c r="QPT120" s="392"/>
      <c r="QPU120" s="392"/>
      <c r="QPV120" s="392"/>
      <c r="QPW120" s="392"/>
      <c r="QPX120" s="392"/>
      <c r="QPY120" s="392"/>
      <c r="QPZ120" s="392"/>
      <c r="QQA120" s="392"/>
      <c r="QQB120" s="392"/>
      <c r="QQC120" s="392"/>
      <c r="QQD120" s="392"/>
      <c r="QQE120" s="392"/>
      <c r="QQF120" s="392"/>
      <c r="QQG120" s="392"/>
      <c r="QQH120" s="392"/>
      <c r="QQI120" s="392"/>
      <c r="QQJ120" s="392"/>
      <c r="QQK120" s="392"/>
      <c r="QQL120" s="392"/>
      <c r="QQM120" s="392"/>
      <c r="QQN120" s="392"/>
      <c r="QQO120" s="392"/>
      <c r="QQP120" s="392"/>
      <c r="QQQ120" s="392"/>
      <c r="QQR120" s="392"/>
      <c r="QQS120" s="392"/>
      <c r="QQT120" s="392"/>
      <c r="QQU120" s="392"/>
      <c r="QQV120" s="392"/>
      <c r="QRA120" s="392"/>
      <c r="QRB120" s="392"/>
      <c r="QRC120" s="392"/>
      <c r="QRD120" s="392"/>
      <c r="QRE120" s="392"/>
      <c r="QRF120" s="392"/>
      <c r="QRG120" s="392"/>
      <c r="QRH120" s="392"/>
      <c r="QRI120" s="392"/>
      <c r="QRJ120" s="392"/>
      <c r="QRK120" s="392"/>
      <c r="QTC120" s="392"/>
      <c r="QTD120" s="392"/>
      <c r="QTE120" s="392"/>
      <c r="QTF120" s="392"/>
      <c r="QTG120" s="392"/>
      <c r="QTH120" s="392"/>
      <c r="QTI120" s="392"/>
      <c r="QTJ120" s="392"/>
      <c r="QTK120" s="392"/>
      <c r="QTL120" s="392"/>
      <c r="QTM120" s="392"/>
      <c r="QTN120" s="392"/>
      <c r="QTO120" s="392"/>
      <c r="QTP120" s="392"/>
      <c r="QTQ120" s="392"/>
      <c r="QTR120" s="392"/>
      <c r="QTS120" s="392"/>
      <c r="QTT120" s="392"/>
      <c r="QTU120" s="392"/>
      <c r="QTV120" s="392"/>
      <c r="QTW120" s="392"/>
      <c r="QTX120" s="392"/>
      <c r="QTY120" s="392"/>
      <c r="QTZ120" s="392"/>
      <c r="QUA120" s="392"/>
      <c r="QUB120" s="392"/>
      <c r="QUC120" s="392"/>
      <c r="QUD120" s="392"/>
      <c r="QUE120" s="392"/>
      <c r="QUF120" s="392"/>
      <c r="QUG120" s="392"/>
      <c r="QUH120" s="392"/>
      <c r="QUI120" s="392"/>
      <c r="QUJ120" s="392"/>
      <c r="QUK120" s="392"/>
      <c r="QUL120" s="392"/>
      <c r="QUM120" s="392"/>
      <c r="QUN120" s="392"/>
      <c r="QUO120" s="392"/>
      <c r="QUP120" s="392"/>
      <c r="QUQ120" s="392"/>
      <c r="QUR120" s="392"/>
      <c r="QUS120" s="392"/>
      <c r="QUT120" s="392"/>
      <c r="QUU120" s="392"/>
      <c r="QUV120" s="392"/>
      <c r="QUW120" s="392"/>
      <c r="QUX120" s="392"/>
      <c r="QUY120" s="392"/>
      <c r="QUZ120" s="392"/>
      <c r="QVA120" s="392"/>
      <c r="QVB120" s="392"/>
      <c r="QVC120" s="392"/>
      <c r="QVD120" s="392"/>
      <c r="QVE120" s="392"/>
      <c r="QVF120" s="392"/>
      <c r="QVG120" s="392"/>
      <c r="QVH120" s="392"/>
      <c r="QVI120" s="392"/>
      <c r="QVJ120" s="392"/>
      <c r="QVK120" s="392"/>
      <c r="QVL120" s="392"/>
      <c r="QVM120" s="392"/>
      <c r="QVN120" s="392"/>
      <c r="QVO120" s="392"/>
      <c r="QVP120" s="392"/>
      <c r="QVQ120" s="392"/>
      <c r="QVR120" s="392"/>
      <c r="QVS120" s="392"/>
      <c r="QVT120" s="392"/>
      <c r="QVU120" s="392"/>
      <c r="QVV120" s="392"/>
      <c r="QVW120" s="392"/>
      <c r="QVX120" s="392"/>
      <c r="QVY120" s="392"/>
      <c r="QVZ120" s="392"/>
      <c r="QWA120" s="392"/>
      <c r="QWB120" s="392"/>
      <c r="QWC120" s="392"/>
      <c r="QWD120" s="392"/>
      <c r="QWE120" s="392"/>
      <c r="QWF120" s="392"/>
      <c r="QWG120" s="392"/>
      <c r="QWH120" s="392"/>
      <c r="QWI120" s="392"/>
      <c r="QWJ120" s="392"/>
      <c r="QWK120" s="392"/>
      <c r="QWL120" s="392"/>
      <c r="QWM120" s="392"/>
      <c r="QWN120" s="392"/>
      <c r="QWO120" s="392"/>
      <c r="QWP120" s="392"/>
      <c r="QWQ120" s="392"/>
      <c r="QWR120" s="392"/>
      <c r="QWS120" s="392"/>
      <c r="QWT120" s="392"/>
      <c r="QWU120" s="392"/>
      <c r="QWV120" s="392"/>
      <c r="QWW120" s="392"/>
      <c r="QWX120" s="392"/>
      <c r="QWY120" s="392"/>
      <c r="QWZ120" s="392"/>
      <c r="QXA120" s="392"/>
      <c r="QXB120" s="392"/>
      <c r="QXC120" s="392"/>
      <c r="QXD120" s="392"/>
      <c r="QXE120" s="392"/>
      <c r="QXF120" s="392"/>
      <c r="QXG120" s="392"/>
      <c r="QXH120" s="392"/>
      <c r="QXI120" s="392"/>
      <c r="QXJ120" s="392"/>
      <c r="QXK120" s="392"/>
      <c r="QXL120" s="392"/>
      <c r="QXM120" s="392"/>
      <c r="QXN120" s="392"/>
      <c r="QXO120" s="392"/>
      <c r="QXP120" s="392"/>
      <c r="QXQ120" s="392"/>
      <c r="QXR120" s="392"/>
      <c r="QXS120" s="392"/>
      <c r="QXT120" s="392"/>
      <c r="QXU120" s="392"/>
      <c r="QXV120" s="392"/>
      <c r="QXW120" s="392"/>
      <c r="QXX120" s="392"/>
      <c r="QXY120" s="392"/>
      <c r="QXZ120" s="392"/>
      <c r="QYA120" s="392"/>
      <c r="QYB120" s="392"/>
      <c r="QYC120" s="392"/>
      <c r="QYD120" s="392"/>
      <c r="QYE120" s="392"/>
      <c r="QYF120" s="392"/>
      <c r="QYG120" s="392"/>
      <c r="QYH120" s="392"/>
      <c r="QYI120" s="392"/>
      <c r="QYJ120" s="392"/>
      <c r="QYK120" s="392"/>
      <c r="QYL120" s="392"/>
      <c r="QYM120" s="392"/>
      <c r="QYN120" s="392"/>
      <c r="QYO120" s="392"/>
      <c r="QYP120" s="392"/>
      <c r="QYQ120" s="392"/>
      <c r="QYR120" s="392"/>
      <c r="QYS120" s="392"/>
      <c r="QYT120" s="392"/>
      <c r="QYU120" s="392"/>
      <c r="QYV120" s="392"/>
      <c r="QYW120" s="392"/>
      <c r="QYX120" s="392"/>
      <c r="QYY120" s="392"/>
      <c r="QYZ120" s="392"/>
      <c r="QZA120" s="392"/>
      <c r="QZB120" s="392"/>
      <c r="QZC120" s="392"/>
      <c r="QZD120" s="392"/>
      <c r="QZE120" s="392"/>
      <c r="QZF120" s="392"/>
      <c r="QZG120" s="392"/>
      <c r="QZH120" s="392"/>
      <c r="QZI120" s="392"/>
      <c r="QZJ120" s="392"/>
      <c r="QZK120" s="392"/>
      <c r="QZL120" s="392"/>
      <c r="QZM120" s="392"/>
      <c r="QZN120" s="392"/>
      <c r="QZO120" s="392"/>
      <c r="QZP120" s="392"/>
      <c r="QZQ120" s="392"/>
      <c r="QZR120" s="392"/>
      <c r="QZS120" s="392"/>
      <c r="QZT120" s="392"/>
      <c r="QZU120" s="392"/>
      <c r="QZV120" s="392"/>
      <c r="QZW120" s="392"/>
      <c r="QZX120" s="392"/>
      <c r="QZY120" s="392"/>
      <c r="QZZ120" s="392"/>
      <c r="RAA120" s="392"/>
      <c r="RAB120" s="392"/>
      <c r="RAC120" s="392"/>
      <c r="RAD120" s="392"/>
      <c r="RAE120" s="392"/>
      <c r="RAF120" s="392"/>
      <c r="RAG120" s="392"/>
      <c r="RAH120" s="392"/>
      <c r="RAI120" s="392"/>
      <c r="RAJ120" s="392"/>
      <c r="RAK120" s="392"/>
      <c r="RAL120" s="392"/>
      <c r="RAM120" s="392"/>
      <c r="RAN120" s="392"/>
      <c r="RAO120" s="392"/>
      <c r="RAP120" s="392"/>
      <c r="RAQ120" s="392"/>
      <c r="RAR120" s="392"/>
      <c r="RAW120" s="392"/>
      <c r="RAX120" s="392"/>
      <c r="RAY120" s="392"/>
      <c r="RAZ120" s="392"/>
      <c r="RBA120" s="392"/>
      <c r="RBB120" s="392"/>
      <c r="RBC120" s="392"/>
      <c r="RBD120" s="392"/>
      <c r="RBE120" s="392"/>
      <c r="RBF120" s="392"/>
      <c r="RBG120" s="392"/>
      <c r="RCY120" s="392"/>
      <c r="RCZ120" s="392"/>
      <c r="RDA120" s="392"/>
      <c r="RDB120" s="392"/>
      <c r="RDC120" s="392"/>
      <c r="RDD120" s="392"/>
      <c r="RDE120" s="392"/>
      <c r="RDF120" s="392"/>
      <c r="RDG120" s="392"/>
      <c r="RDH120" s="392"/>
      <c r="RDI120" s="392"/>
      <c r="RDJ120" s="392"/>
      <c r="RDK120" s="392"/>
      <c r="RDL120" s="392"/>
      <c r="RDM120" s="392"/>
      <c r="RDN120" s="392"/>
      <c r="RDO120" s="392"/>
      <c r="RDP120" s="392"/>
      <c r="RDQ120" s="392"/>
      <c r="RDR120" s="392"/>
      <c r="RDS120" s="392"/>
      <c r="RDT120" s="392"/>
      <c r="RDU120" s="392"/>
      <c r="RDV120" s="392"/>
      <c r="RDW120" s="392"/>
      <c r="RDX120" s="392"/>
      <c r="RDY120" s="392"/>
      <c r="RDZ120" s="392"/>
      <c r="REA120" s="392"/>
      <c r="REB120" s="392"/>
      <c r="REC120" s="392"/>
      <c r="RED120" s="392"/>
      <c r="REE120" s="392"/>
      <c r="REF120" s="392"/>
      <c r="REG120" s="392"/>
      <c r="REH120" s="392"/>
      <c r="REI120" s="392"/>
      <c r="REJ120" s="392"/>
      <c r="REK120" s="392"/>
      <c r="REL120" s="392"/>
      <c r="REM120" s="392"/>
      <c r="REN120" s="392"/>
      <c r="REO120" s="392"/>
      <c r="REP120" s="392"/>
      <c r="REQ120" s="392"/>
      <c r="RER120" s="392"/>
      <c r="RES120" s="392"/>
      <c r="RET120" s="392"/>
      <c r="REU120" s="392"/>
      <c r="REV120" s="392"/>
      <c r="REW120" s="392"/>
      <c r="REX120" s="392"/>
      <c r="REY120" s="392"/>
      <c r="REZ120" s="392"/>
      <c r="RFA120" s="392"/>
      <c r="RFB120" s="392"/>
      <c r="RFC120" s="392"/>
      <c r="RFD120" s="392"/>
      <c r="RFE120" s="392"/>
      <c r="RFF120" s="392"/>
      <c r="RFG120" s="392"/>
      <c r="RFH120" s="392"/>
      <c r="RFI120" s="392"/>
      <c r="RFJ120" s="392"/>
      <c r="RFK120" s="392"/>
      <c r="RFL120" s="392"/>
      <c r="RFM120" s="392"/>
      <c r="RFN120" s="392"/>
      <c r="RFO120" s="392"/>
      <c r="RFP120" s="392"/>
      <c r="RFQ120" s="392"/>
      <c r="RFR120" s="392"/>
      <c r="RFS120" s="392"/>
      <c r="RFT120" s="392"/>
      <c r="RFU120" s="392"/>
      <c r="RFV120" s="392"/>
      <c r="RFW120" s="392"/>
      <c r="RFX120" s="392"/>
      <c r="RFY120" s="392"/>
      <c r="RFZ120" s="392"/>
      <c r="RGA120" s="392"/>
      <c r="RGB120" s="392"/>
      <c r="RGC120" s="392"/>
      <c r="RGD120" s="392"/>
      <c r="RGE120" s="392"/>
      <c r="RGF120" s="392"/>
      <c r="RGG120" s="392"/>
      <c r="RGH120" s="392"/>
      <c r="RGI120" s="392"/>
      <c r="RGJ120" s="392"/>
      <c r="RGK120" s="392"/>
      <c r="RGL120" s="392"/>
      <c r="RGM120" s="392"/>
      <c r="RGN120" s="392"/>
      <c r="RGO120" s="392"/>
      <c r="RGP120" s="392"/>
      <c r="RGQ120" s="392"/>
      <c r="RGR120" s="392"/>
      <c r="RGS120" s="392"/>
      <c r="RGT120" s="392"/>
      <c r="RGU120" s="392"/>
      <c r="RGV120" s="392"/>
      <c r="RGW120" s="392"/>
      <c r="RGX120" s="392"/>
      <c r="RGY120" s="392"/>
      <c r="RGZ120" s="392"/>
      <c r="RHA120" s="392"/>
      <c r="RHB120" s="392"/>
      <c r="RHC120" s="392"/>
      <c r="RHD120" s="392"/>
      <c r="RHE120" s="392"/>
      <c r="RHF120" s="392"/>
      <c r="RHG120" s="392"/>
      <c r="RHH120" s="392"/>
      <c r="RHI120" s="392"/>
      <c r="RHJ120" s="392"/>
      <c r="RHK120" s="392"/>
      <c r="RHL120" s="392"/>
      <c r="RHM120" s="392"/>
      <c r="RHN120" s="392"/>
      <c r="RHO120" s="392"/>
      <c r="RHP120" s="392"/>
      <c r="RHQ120" s="392"/>
      <c r="RHR120" s="392"/>
      <c r="RHS120" s="392"/>
      <c r="RHT120" s="392"/>
      <c r="RHU120" s="392"/>
      <c r="RHV120" s="392"/>
      <c r="RHW120" s="392"/>
      <c r="RHX120" s="392"/>
      <c r="RHY120" s="392"/>
      <c r="RHZ120" s="392"/>
      <c r="RIA120" s="392"/>
      <c r="RIB120" s="392"/>
      <c r="RIC120" s="392"/>
      <c r="RID120" s="392"/>
      <c r="RIE120" s="392"/>
      <c r="RIF120" s="392"/>
      <c r="RIG120" s="392"/>
      <c r="RIH120" s="392"/>
      <c r="RII120" s="392"/>
      <c r="RIJ120" s="392"/>
      <c r="RIK120" s="392"/>
      <c r="RIL120" s="392"/>
      <c r="RIM120" s="392"/>
      <c r="RIN120" s="392"/>
      <c r="RIO120" s="392"/>
      <c r="RIP120" s="392"/>
      <c r="RIQ120" s="392"/>
      <c r="RIR120" s="392"/>
      <c r="RIS120" s="392"/>
      <c r="RIT120" s="392"/>
      <c r="RIU120" s="392"/>
      <c r="RIV120" s="392"/>
      <c r="RIW120" s="392"/>
      <c r="RIX120" s="392"/>
      <c r="RIY120" s="392"/>
      <c r="RIZ120" s="392"/>
      <c r="RJA120" s="392"/>
      <c r="RJB120" s="392"/>
      <c r="RJC120" s="392"/>
      <c r="RJD120" s="392"/>
      <c r="RJE120" s="392"/>
      <c r="RJF120" s="392"/>
      <c r="RJG120" s="392"/>
      <c r="RJH120" s="392"/>
      <c r="RJI120" s="392"/>
      <c r="RJJ120" s="392"/>
      <c r="RJK120" s="392"/>
      <c r="RJL120" s="392"/>
      <c r="RJM120" s="392"/>
      <c r="RJN120" s="392"/>
      <c r="RJO120" s="392"/>
      <c r="RJP120" s="392"/>
      <c r="RJQ120" s="392"/>
      <c r="RJR120" s="392"/>
      <c r="RJS120" s="392"/>
      <c r="RJT120" s="392"/>
      <c r="RJU120" s="392"/>
      <c r="RJV120" s="392"/>
      <c r="RJW120" s="392"/>
      <c r="RJX120" s="392"/>
      <c r="RJY120" s="392"/>
      <c r="RJZ120" s="392"/>
      <c r="RKA120" s="392"/>
      <c r="RKB120" s="392"/>
      <c r="RKC120" s="392"/>
      <c r="RKD120" s="392"/>
      <c r="RKE120" s="392"/>
      <c r="RKF120" s="392"/>
      <c r="RKG120" s="392"/>
      <c r="RKH120" s="392"/>
      <c r="RKI120" s="392"/>
      <c r="RKJ120" s="392"/>
      <c r="RKK120" s="392"/>
      <c r="RKL120" s="392"/>
      <c r="RKM120" s="392"/>
      <c r="RKN120" s="392"/>
      <c r="RKS120" s="392"/>
      <c r="RKT120" s="392"/>
      <c r="RKU120" s="392"/>
      <c r="RKV120" s="392"/>
      <c r="RKW120" s="392"/>
      <c r="RKX120" s="392"/>
      <c r="RKY120" s="392"/>
      <c r="RKZ120" s="392"/>
      <c r="RLA120" s="392"/>
      <c r="RLB120" s="392"/>
      <c r="RLC120" s="392"/>
      <c r="RMU120" s="392"/>
      <c r="RMV120" s="392"/>
      <c r="RMW120" s="392"/>
      <c r="RMX120" s="392"/>
      <c r="RMY120" s="392"/>
      <c r="RMZ120" s="392"/>
      <c r="RNA120" s="392"/>
      <c r="RNB120" s="392"/>
      <c r="RNC120" s="392"/>
      <c r="RND120" s="392"/>
      <c r="RNE120" s="392"/>
      <c r="RNF120" s="392"/>
      <c r="RNG120" s="392"/>
      <c r="RNH120" s="392"/>
      <c r="RNI120" s="392"/>
      <c r="RNJ120" s="392"/>
      <c r="RNK120" s="392"/>
      <c r="RNL120" s="392"/>
      <c r="RNM120" s="392"/>
      <c r="RNN120" s="392"/>
      <c r="RNO120" s="392"/>
      <c r="RNP120" s="392"/>
      <c r="RNQ120" s="392"/>
      <c r="RNR120" s="392"/>
      <c r="RNS120" s="392"/>
      <c r="RNT120" s="392"/>
      <c r="RNU120" s="392"/>
      <c r="RNV120" s="392"/>
      <c r="RNW120" s="392"/>
      <c r="RNX120" s="392"/>
      <c r="RNY120" s="392"/>
      <c r="RNZ120" s="392"/>
      <c r="ROA120" s="392"/>
      <c r="ROB120" s="392"/>
      <c r="ROC120" s="392"/>
      <c r="ROD120" s="392"/>
      <c r="ROE120" s="392"/>
      <c r="ROF120" s="392"/>
      <c r="ROG120" s="392"/>
      <c r="ROH120" s="392"/>
      <c r="ROI120" s="392"/>
      <c r="ROJ120" s="392"/>
      <c r="ROK120" s="392"/>
      <c r="ROL120" s="392"/>
      <c r="ROM120" s="392"/>
      <c r="RON120" s="392"/>
      <c r="ROO120" s="392"/>
      <c r="ROP120" s="392"/>
      <c r="ROQ120" s="392"/>
      <c r="ROR120" s="392"/>
      <c r="ROS120" s="392"/>
      <c r="ROT120" s="392"/>
      <c r="ROU120" s="392"/>
      <c r="ROV120" s="392"/>
      <c r="ROW120" s="392"/>
      <c r="ROX120" s="392"/>
      <c r="ROY120" s="392"/>
      <c r="ROZ120" s="392"/>
      <c r="RPA120" s="392"/>
      <c r="RPB120" s="392"/>
      <c r="RPC120" s="392"/>
      <c r="RPD120" s="392"/>
      <c r="RPE120" s="392"/>
      <c r="RPF120" s="392"/>
      <c r="RPG120" s="392"/>
      <c r="RPH120" s="392"/>
      <c r="RPI120" s="392"/>
      <c r="RPJ120" s="392"/>
      <c r="RPK120" s="392"/>
      <c r="RPL120" s="392"/>
      <c r="RPM120" s="392"/>
      <c r="RPN120" s="392"/>
      <c r="RPO120" s="392"/>
      <c r="RPP120" s="392"/>
      <c r="RPQ120" s="392"/>
      <c r="RPR120" s="392"/>
      <c r="RPS120" s="392"/>
      <c r="RPT120" s="392"/>
      <c r="RPU120" s="392"/>
      <c r="RPV120" s="392"/>
      <c r="RPW120" s="392"/>
      <c r="RPX120" s="392"/>
      <c r="RPY120" s="392"/>
      <c r="RPZ120" s="392"/>
      <c r="RQA120" s="392"/>
      <c r="RQB120" s="392"/>
      <c r="RQC120" s="392"/>
      <c r="RQD120" s="392"/>
      <c r="RQE120" s="392"/>
      <c r="RQF120" s="392"/>
      <c r="RQG120" s="392"/>
      <c r="RQH120" s="392"/>
      <c r="RQI120" s="392"/>
      <c r="RQJ120" s="392"/>
      <c r="RQK120" s="392"/>
      <c r="RQL120" s="392"/>
      <c r="RQM120" s="392"/>
      <c r="RQN120" s="392"/>
      <c r="RQO120" s="392"/>
      <c r="RQP120" s="392"/>
      <c r="RQQ120" s="392"/>
      <c r="RQR120" s="392"/>
      <c r="RQS120" s="392"/>
      <c r="RQT120" s="392"/>
      <c r="RQU120" s="392"/>
      <c r="RQV120" s="392"/>
      <c r="RQW120" s="392"/>
      <c r="RQX120" s="392"/>
      <c r="RQY120" s="392"/>
      <c r="RQZ120" s="392"/>
      <c r="RRA120" s="392"/>
      <c r="RRB120" s="392"/>
      <c r="RRC120" s="392"/>
      <c r="RRD120" s="392"/>
      <c r="RRE120" s="392"/>
      <c r="RRF120" s="392"/>
      <c r="RRG120" s="392"/>
      <c r="RRH120" s="392"/>
      <c r="RRI120" s="392"/>
      <c r="RRJ120" s="392"/>
      <c r="RRK120" s="392"/>
      <c r="RRL120" s="392"/>
      <c r="RRM120" s="392"/>
      <c r="RRN120" s="392"/>
      <c r="RRO120" s="392"/>
      <c r="RRP120" s="392"/>
      <c r="RRQ120" s="392"/>
      <c r="RRR120" s="392"/>
      <c r="RRS120" s="392"/>
      <c r="RRT120" s="392"/>
      <c r="RRU120" s="392"/>
      <c r="RRV120" s="392"/>
      <c r="RRW120" s="392"/>
      <c r="RRX120" s="392"/>
      <c r="RRY120" s="392"/>
      <c r="RRZ120" s="392"/>
      <c r="RSA120" s="392"/>
      <c r="RSB120" s="392"/>
      <c r="RSC120" s="392"/>
      <c r="RSD120" s="392"/>
      <c r="RSE120" s="392"/>
      <c r="RSF120" s="392"/>
      <c r="RSG120" s="392"/>
      <c r="RSH120" s="392"/>
      <c r="RSI120" s="392"/>
      <c r="RSJ120" s="392"/>
      <c r="RSK120" s="392"/>
      <c r="RSL120" s="392"/>
      <c r="RSM120" s="392"/>
      <c r="RSN120" s="392"/>
      <c r="RSO120" s="392"/>
      <c r="RSP120" s="392"/>
      <c r="RSQ120" s="392"/>
      <c r="RSR120" s="392"/>
      <c r="RSS120" s="392"/>
      <c r="RST120" s="392"/>
      <c r="RSU120" s="392"/>
      <c r="RSV120" s="392"/>
      <c r="RSW120" s="392"/>
      <c r="RSX120" s="392"/>
      <c r="RSY120" s="392"/>
      <c r="RSZ120" s="392"/>
      <c r="RTA120" s="392"/>
      <c r="RTB120" s="392"/>
      <c r="RTC120" s="392"/>
      <c r="RTD120" s="392"/>
      <c r="RTE120" s="392"/>
      <c r="RTF120" s="392"/>
      <c r="RTG120" s="392"/>
      <c r="RTH120" s="392"/>
      <c r="RTI120" s="392"/>
      <c r="RTJ120" s="392"/>
      <c r="RTK120" s="392"/>
      <c r="RTL120" s="392"/>
      <c r="RTM120" s="392"/>
      <c r="RTN120" s="392"/>
      <c r="RTO120" s="392"/>
      <c r="RTP120" s="392"/>
      <c r="RTQ120" s="392"/>
      <c r="RTR120" s="392"/>
      <c r="RTS120" s="392"/>
      <c r="RTT120" s="392"/>
      <c r="RTU120" s="392"/>
      <c r="RTV120" s="392"/>
      <c r="RTW120" s="392"/>
      <c r="RTX120" s="392"/>
      <c r="RTY120" s="392"/>
      <c r="RTZ120" s="392"/>
      <c r="RUA120" s="392"/>
      <c r="RUB120" s="392"/>
      <c r="RUC120" s="392"/>
      <c r="RUD120" s="392"/>
      <c r="RUE120" s="392"/>
      <c r="RUF120" s="392"/>
      <c r="RUG120" s="392"/>
      <c r="RUH120" s="392"/>
      <c r="RUI120" s="392"/>
      <c r="RUJ120" s="392"/>
      <c r="RUO120" s="392"/>
      <c r="RUP120" s="392"/>
      <c r="RUQ120" s="392"/>
      <c r="RUR120" s="392"/>
      <c r="RUS120" s="392"/>
      <c r="RUT120" s="392"/>
      <c r="RUU120" s="392"/>
      <c r="RUV120" s="392"/>
      <c r="RUW120" s="392"/>
      <c r="RUX120" s="392"/>
      <c r="RUY120" s="392"/>
      <c r="RWQ120" s="392"/>
      <c r="RWR120" s="392"/>
      <c r="RWS120" s="392"/>
      <c r="RWT120" s="392"/>
      <c r="RWU120" s="392"/>
      <c r="RWV120" s="392"/>
      <c r="RWW120" s="392"/>
      <c r="RWX120" s="392"/>
      <c r="RWY120" s="392"/>
      <c r="RWZ120" s="392"/>
      <c r="RXA120" s="392"/>
      <c r="RXB120" s="392"/>
      <c r="RXC120" s="392"/>
      <c r="RXD120" s="392"/>
      <c r="RXE120" s="392"/>
      <c r="RXF120" s="392"/>
      <c r="RXG120" s="392"/>
      <c r="RXH120" s="392"/>
      <c r="RXI120" s="392"/>
      <c r="RXJ120" s="392"/>
      <c r="RXK120" s="392"/>
      <c r="RXL120" s="392"/>
      <c r="RXM120" s="392"/>
      <c r="RXN120" s="392"/>
      <c r="RXO120" s="392"/>
      <c r="RXP120" s="392"/>
      <c r="RXQ120" s="392"/>
      <c r="RXR120" s="392"/>
      <c r="RXS120" s="392"/>
      <c r="RXT120" s="392"/>
      <c r="RXU120" s="392"/>
      <c r="RXV120" s="392"/>
      <c r="RXW120" s="392"/>
      <c r="RXX120" s="392"/>
      <c r="RXY120" s="392"/>
      <c r="RXZ120" s="392"/>
      <c r="RYA120" s="392"/>
      <c r="RYB120" s="392"/>
      <c r="RYC120" s="392"/>
      <c r="RYD120" s="392"/>
      <c r="RYE120" s="392"/>
      <c r="RYF120" s="392"/>
      <c r="RYG120" s="392"/>
      <c r="RYH120" s="392"/>
      <c r="RYI120" s="392"/>
      <c r="RYJ120" s="392"/>
      <c r="RYK120" s="392"/>
      <c r="RYL120" s="392"/>
      <c r="RYM120" s="392"/>
      <c r="RYN120" s="392"/>
      <c r="RYO120" s="392"/>
      <c r="RYP120" s="392"/>
      <c r="RYQ120" s="392"/>
      <c r="RYR120" s="392"/>
      <c r="RYS120" s="392"/>
      <c r="RYT120" s="392"/>
      <c r="RYU120" s="392"/>
      <c r="RYV120" s="392"/>
      <c r="RYW120" s="392"/>
      <c r="RYX120" s="392"/>
      <c r="RYY120" s="392"/>
      <c r="RYZ120" s="392"/>
      <c r="RZA120" s="392"/>
      <c r="RZB120" s="392"/>
      <c r="RZC120" s="392"/>
      <c r="RZD120" s="392"/>
      <c r="RZE120" s="392"/>
      <c r="RZF120" s="392"/>
      <c r="RZG120" s="392"/>
      <c r="RZH120" s="392"/>
      <c r="RZI120" s="392"/>
      <c r="RZJ120" s="392"/>
      <c r="RZK120" s="392"/>
      <c r="RZL120" s="392"/>
      <c r="RZM120" s="392"/>
      <c r="RZN120" s="392"/>
      <c r="RZO120" s="392"/>
      <c r="RZP120" s="392"/>
      <c r="RZQ120" s="392"/>
      <c r="RZR120" s="392"/>
      <c r="RZS120" s="392"/>
      <c r="RZT120" s="392"/>
      <c r="RZU120" s="392"/>
      <c r="RZV120" s="392"/>
      <c r="RZW120" s="392"/>
      <c r="RZX120" s="392"/>
      <c r="RZY120" s="392"/>
      <c r="RZZ120" s="392"/>
      <c r="SAA120" s="392"/>
      <c r="SAB120" s="392"/>
      <c r="SAC120" s="392"/>
      <c r="SAD120" s="392"/>
      <c r="SAE120" s="392"/>
      <c r="SAF120" s="392"/>
      <c r="SAG120" s="392"/>
      <c r="SAH120" s="392"/>
      <c r="SAI120" s="392"/>
      <c r="SAJ120" s="392"/>
      <c r="SAK120" s="392"/>
      <c r="SAL120" s="392"/>
      <c r="SAM120" s="392"/>
      <c r="SAN120" s="392"/>
      <c r="SAO120" s="392"/>
      <c r="SAP120" s="392"/>
      <c r="SAQ120" s="392"/>
      <c r="SAR120" s="392"/>
      <c r="SAS120" s="392"/>
      <c r="SAT120" s="392"/>
      <c r="SAU120" s="392"/>
      <c r="SAV120" s="392"/>
      <c r="SAW120" s="392"/>
      <c r="SAX120" s="392"/>
      <c r="SAY120" s="392"/>
      <c r="SAZ120" s="392"/>
      <c r="SBA120" s="392"/>
      <c r="SBB120" s="392"/>
      <c r="SBC120" s="392"/>
      <c r="SBD120" s="392"/>
      <c r="SBE120" s="392"/>
      <c r="SBF120" s="392"/>
      <c r="SBG120" s="392"/>
      <c r="SBH120" s="392"/>
      <c r="SBI120" s="392"/>
      <c r="SBJ120" s="392"/>
      <c r="SBK120" s="392"/>
      <c r="SBL120" s="392"/>
      <c r="SBM120" s="392"/>
      <c r="SBN120" s="392"/>
      <c r="SBO120" s="392"/>
      <c r="SBP120" s="392"/>
      <c r="SBQ120" s="392"/>
      <c r="SBR120" s="392"/>
      <c r="SBS120" s="392"/>
      <c r="SBT120" s="392"/>
      <c r="SBU120" s="392"/>
      <c r="SBV120" s="392"/>
      <c r="SBW120" s="392"/>
      <c r="SBX120" s="392"/>
      <c r="SBY120" s="392"/>
      <c r="SBZ120" s="392"/>
      <c r="SCA120" s="392"/>
      <c r="SCB120" s="392"/>
      <c r="SCC120" s="392"/>
      <c r="SCD120" s="392"/>
      <c r="SCE120" s="392"/>
      <c r="SCF120" s="392"/>
      <c r="SCG120" s="392"/>
      <c r="SCH120" s="392"/>
      <c r="SCI120" s="392"/>
      <c r="SCJ120" s="392"/>
      <c r="SCK120" s="392"/>
      <c r="SCL120" s="392"/>
      <c r="SCM120" s="392"/>
      <c r="SCN120" s="392"/>
      <c r="SCO120" s="392"/>
      <c r="SCP120" s="392"/>
      <c r="SCQ120" s="392"/>
      <c r="SCR120" s="392"/>
      <c r="SCS120" s="392"/>
      <c r="SCT120" s="392"/>
      <c r="SCU120" s="392"/>
      <c r="SCV120" s="392"/>
      <c r="SCW120" s="392"/>
      <c r="SCX120" s="392"/>
      <c r="SCY120" s="392"/>
      <c r="SCZ120" s="392"/>
      <c r="SDA120" s="392"/>
      <c r="SDB120" s="392"/>
      <c r="SDC120" s="392"/>
      <c r="SDD120" s="392"/>
      <c r="SDE120" s="392"/>
      <c r="SDF120" s="392"/>
      <c r="SDG120" s="392"/>
      <c r="SDH120" s="392"/>
      <c r="SDI120" s="392"/>
      <c r="SDJ120" s="392"/>
      <c r="SDK120" s="392"/>
      <c r="SDL120" s="392"/>
      <c r="SDM120" s="392"/>
      <c r="SDN120" s="392"/>
      <c r="SDO120" s="392"/>
      <c r="SDP120" s="392"/>
      <c r="SDQ120" s="392"/>
      <c r="SDR120" s="392"/>
      <c r="SDS120" s="392"/>
      <c r="SDT120" s="392"/>
      <c r="SDU120" s="392"/>
      <c r="SDV120" s="392"/>
      <c r="SDW120" s="392"/>
      <c r="SDX120" s="392"/>
      <c r="SDY120" s="392"/>
      <c r="SDZ120" s="392"/>
      <c r="SEA120" s="392"/>
      <c r="SEB120" s="392"/>
      <c r="SEC120" s="392"/>
      <c r="SED120" s="392"/>
      <c r="SEE120" s="392"/>
      <c r="SEF120" s="392"/>
      <c r="SEK120" s="392"/>
      <c r="SEL120" s="392"/>
      <c r="SEM120" s="392"/>
      <c r="SEN120" s="392"/>
      <c r="SEO120" s="392"/>
      <c r="SEP120" s="392"/>
      <c r="SEQ120" s="392"/>
      <c r="SER120" s="392"/>
      <c r="SES120" s="392"/>
      <c r="SET120" s="392"/>
      <c r="SEU120" s="392"/>
      <c r="SGM120" s="392"/>
      <c r="SGN120" s="392"/>
      <c r="SGO120" s="392"/>
      <c r="SGP120" s="392"/>
      <c r="SGQ120" s="392"/>
      <c r="SGR120" s="392"/>
      <c r="SGS120" s="392"/>
      <c r="SGT120" s="392"/>
      <c r="SGU120" s="392"/>
      <c r="SGV120" s="392"/>
      <c r="SGW120" s="392"/>
      <c r="SGX120" s="392"/>
      <c r="SGY120" s="392"/>
      <c r="SGZ120" s="392"/>
      <c r="SHA120" s="392"/>
      <c r="SHB120" s="392"/>
      <c r="SHC120" s="392"/>
      <c r="SHD120" s="392"/>
      <c r="SHE120" s="392"/>
      <c r="SHF120" s="392"/>
      <c r="SHG120" s="392"/>
      <c r="SHH120" s="392"/>
      <c r="SHI120" s="392"/>
      <c r="SHJ120" s="392"/>
      <c r="SHK120" s="392"/>
      <c r="SHL120" s="392"/>
      <c r="SHM120" s="392"/>
      <c r="SHN120" s="392"/>
      <c r="SHO120" s="392"/>
      <c r="SHP120" s="392"/>
      <c r="SHQ120" s="392"/>
      <c r="SHR120" s="392"/>
      <c r="SHS120" s="392"/>
      <c r="SHT120" s="392"/>
      <c r="SHU120" s="392"/>
      <c r="SHV120" s="392"/>
      <c r="SHW120" s="392"/>
      <c r="SHX120" s="392"/>
      <c r="SHY120" s="392"/>
      <c r="SHZ120" s="392"/>
      <c r="SIA120" s="392"/>
      <c r="SIB120" s="392"/>
      <c r="SIC120" s="392"/>
      <c r="SID120" s="392"/>
      <c r="SIE120" s="392"/>
      <c r="SIF120" s="392"/>
      <c r="SIG120" s="392"/>
      <c r="SIH120" s="392"/>
      <c r="SII120" s="392"/>
      <c r="SIJ120" s="392"/>
      <c r="SIK120" s="392"/>
      <c r="SIL120" s="392"/>
      <c r="SIM120" s="392"/>
      <c r="SIN120" s="392"/>
      <c r="SIO120" s="392"/>
      <c r="SIP120" s="392"/>
      <c r="SIQ120" s="392"/>
      <c r="SIR120" s="392"/>
      <c r="SIS120" s="392"/>
      <c r="SIT120" s="392"/>
      <c r="SIU120" s="392"/>
      <c r="SIV120" s="392"/>
      <c r="SIW120" s="392"/>
      <c r="SIX120" s="392"/>
      <c r="SIY120" s="392"/>
      <c r="SIZ120" s="392"/>
      <c r="SJA120" s="392"/>
      <c r="SJB120" s="392"/>
      <c r="SJC120" s="392"/>
      <c r="SJD120" s="392"/>
      <c r="SJE120" s="392"/>
      <c r="SJF120" s="392"/>
      <c r="SJG120" s="392"/>
      <c r="SJH120" s="392"/>
      <c r="SJI120" s="392"/>
      <c r="SJJ120" s="392"/>
      <c r="SJK120" s="392"/>
      <c r="SJL120" s="392"/>
      <c r="SJM120" s="392"/>
      <c r="SJN120" s="392"/>
      <c r="SJO120" s="392"/>
      <c r="SJP120" s="392"/>
      <c r="SJQ120" s="392"/>
      <c r="SJR120" s="392"/>
      <c r="SJS120" s="392"/>
      <c r="SJT120" s="392"/>
      <c r="SJU120" s="392"/>
      <c r="SJV120" s="392"/>
      <c r="SJW120" s="392"/>
      <c r="SJX120" s="392"/>
      <c r="SJY120" s="392"/>
      <c r="SJZ120" s="392"/>
      <c r="SKA120" s="392"/>
      <c r="SKB120" s="392"/>
      <c r="SKC120" s="392"/>
      <c r="SKD120" s="392"/>
      <c r="SKE120" s="392"/>
      <c r="SKF120" s="392"/>
      <c r="SKG120" s="392"/>
      <c r="SKH120" s="392"/>
      <c r="SKI120" s="392"/>
      <c r="SKJ120" s="392"/>
      <c r="SKK120" s="392"/>
      <c r="SKL120" s="392"/>
      <c r="SKM120" s="392"/>
      <c r="SKN120" s="392"/>
      <c r="SKO120" s="392"/>
      <c r="SKP120" s="392"/>
      <c r="SKQ120" s="392"/>
      <c r="SKR120" s="392"/>
      <c r="SKS120" s="392"/>
      <c r="SKT120" s="392"/>
      <c r="SKU120" s="392"/>
      <c r="SKV120" s="392"/>
      <c r="SKW120" s="392"/>
      <c r="SKX120" s="392"/>
      <c r="SKY120" s="392"/>
      <c r="SKZ120" s="392"/>
      <c r="SLA120" s="392"/>
      <c r="SLB120" s="392"/>
      <c r="SLC120" s="392"/>
      <c r="SLD120" s="392"/>
      <c r="SLE120" s="392"/>
      <c r="SLF120" s="392"/>
      <c r="SLG120" s="392"/>
      <c r="SLH120" s="392"/>
      <c r="SLI120" s="392"/>
      <c r="SLJ120" s="392"/>
      <c r="SLK120" s="392"/>
      <c r="SLL120" s="392"/>
      <c r="SLM120" s="392"/>
      <c r="SLN120" s="392"/>
      <c r="SLO120" s="392"/>
      <c r="SLP120" s="392"/>
      <c r="SLQ120" s="392"/>
      <c r="SLR120" s="392"/>
      <c r="SLS120" s="392"/>
      <c r="SLT120" s="392"/>
      <c r="SLU120" s="392"/>
      <c r="SLV120" s="392"/>
      <c r="SLW120" s="392"/>
      <c r="SLX120" s="392"/>
      <c r="SLY120" s="392"/>
      <c r="SLZ120" s="392"/>
      <c r="SMA120" s="392"/>
      <c r="SMB120" s="392"/>
      <c r="SMC120" s="392"/>
      <c r="SMD120" s="392"/>
      <c r="SME120" s="392"/>
      <c r="SMF120" s="392"/>
      <c r="SMG120" s="392"/>
      <c r="SMH120" s="392"/>
      <c r="SMI120" s="392"/>
      <c r="SMJ120" s="392"/>
      <c r="SMK120" s="392"/>
      <c r="SML120" s="392"/>
      <c r="SMM120" s="392"/>
      <c r="SMN120" s="392"/>
      <c r="SMO120" s="392"/>
      <c r="SMP120" s="392"/>
      <c r="SMQ120" s="392"/>
      <c r="SMR120" s="392"/>
      <c r="SMS120" s="392"/>
      <c r="SMT120" s="392"/>
      <c r="SMU120" s="392"/>
      <c r="SMV120" s="392"/>
      <c r="SMW120" s="392"/>
      <c r="SMX120" s="392"/>
      <c r="SMY120" s="392"/>
      <c r="SMZ120" s="392"/>
      <c r="SNA120" s="392"/>
      <c r="SNB120" s="392"/>
      <c r="SNC120" s="392"/>
      <c r="SND120" s="392"/>
      <c r="SNE120" s="392"/>
      <c r="SNF120" s="392"/>
      <c r="SNG120" s="392"/>
      <c r="SNH120" s="392"/>
      <c r="SNI120" s="392"/>
      <c r="SNJ120" s="392"/>
      <c r="SNK120" s="392"/>
      <c r="SNL120" s="392"/>
      <c r="SNM120" s="392"/>
      <c r="SNN120" s="392"/>
      <c r="SNO120" s="392"/>
      <c r="SNP120" s="392"/>
      <c r="SNQ120" s="392"/>
      <c r="SNR120" s="392"/>
      <c r="SNS120" s="392"/>
      <c r="SNT120" s="392"/>
      <c r="SNU120" s="392"/>
      <c r="SNV120" s="392"/>
      <c r="SNW120" s="392"/>
      <c r="SNX120" s="392"/>
      <c r="SNY120" s="392"/>
      <c r="SNZ120" s="392"/>
      <c r="SOA120" s="392"/>
      <c r="SOB120" s="392"/>
      <c r="SOG120" s="392"/>
      <c r="SOH120" s="392"/>
      <c r="SOI120" s="392"/>
      <c r="SOJ120" s="392"/>
      <c r="SOK120" s="392"/>
      <c r="SOL120" s="392"/>
      <c r="SOM120" s="392"/>
      <c r="SON120" s="392"/>
      <c r="SOO120" s="392"/>
      <c r="SOP120" s="392"/>
      <c r="SOQ120" s="392"/>
      <c r="SQI120" s="392"/>
      <c r="SQJ120" s="392"/>
      <c r="SQK120" s="392"/>
      <c r="SQL120" s="392"/>
      <c r="SQM120" s="392"/>
      <c r="SQN120" s="392"/>
      <c r="SQO120" s="392"/>
      <c r="SQP120" s="392"/>
      <c r="SQQ120" s="392"/>
      <c r="SQR120" s="392"/>
      <c r="SQS120" s="392"/>
      <c r="SQT120" s="392"/>
      <c r="SQU120" s="392"/>
      <c r="SQV120" s="392"/>
      <c r="SQW120" s="392"/>
      <c r="SQX120" s="392"/>
      <c r="SQY120" s="392"/>
      <c r="SQZ120" s="392"/>
      <c r="SRA120" s="392"/>
      <c r="SRB120" s="392"/>
      <c r="SRC120" s="392"/>
      <c r="SRD120" s="392"/>
      <c r="SRE120" s="392"/>
      <c r="SRF120" s="392"/>
      <c r="SRG120" s="392"/>
      <c r="SRH120" s="392"/>
      <c r="SRI120" s="392"/>
      <c r="SRJ120" s="392"/>
      <c r="SRK120" s="392"/>
      <c r="SRL120" s="392"/>
      <c r="SRM120" s="392"/>
      <c r="SRN120" s="392"/>
      <c r="SRO120" s="392"/>
      <c r="SRP120" s="392"/>
      <c r="SRQ120" s="392"/>
      <c r="SRR120" s="392"/>
      <c r="SRS120" s="392"/>
      <c r="SRT120" s="392"/>
      <c r="SRU120" s="392"/>
      <c r="SRV120" s="392"/>
      <c r="SRW120" s="392"/>
      <c r="SRX120" s="392"/>
      <c r="SRY120" s="392"/>
      <c r="SRZ120" s="392"/>
      <c r="SSA120" s="392"/>
      <c r="SSB120" s="392"/>
      <c r="SSC120" s="392"/>
      <c r="SSD120" s="392"/>
      <c r="SSE120" s="392"/>
      <c r="SSF120" s="392"/>
      <c r="SSG120" s="392"/>
      <c r="SSH120" s="392"/>
      <c r="SSI120" s="392"/>
      <c r="SSJ120" s="392"/>
      <c r="SSK120" s="392"/>
      <c r="SSL120" s="392"/>
      <c r="SSM120" s="392"/>
      <c r="SSN120" s="392"/>
      <c r="SSO120" s="392"/>
      <c r="SSP120" s="392"/>
      <c r="SSQ120" s="392"/>
      <c r="SSR120" s="392"/>
      <c r="SSS120" s="392"/>
      <c r="SST120" s="392"/>
      <c r="SSU120" s="392"/>
      <c r="SSV120" s="392"/>
      <c r="SSW120" s="392"/>
      <c r="SSX120" s="392"/>
      <c r="SSY120" s="392"/>
      <c r="SSZ120" s="392"/>
      <c r="STA120" s="392"/>
      <c r="STB120" s="392"/>
      <c r="STC120" s="392"/>
      <c r="STD120" s="392"/>
      <c r="STE120" s="392"/>
      <c r="STF120" s="392"/>
      <c r="STG120" s="392"/>
      <c r="STH120" s="392"/>
      <c r="STI120" s="392"/>
      <c r="STJ120" s="392"/>
      <c r="STK120" s="392"/>
      <c r="STL120" s="392"/>
      <c r="STM120" s="392"/>
      <c r="STN120" s="392"/>
      <c r="STO120" s="392"/>
      <c r="STP120" s="392"/>
      <c r="STQ120" s="392"/>
      <c r="STR120" s="392"/>
      <c r="STS120" s="392"/>
      <c r="STT120" s="392"/>
      <c r="STU120" s="392"/>
      <c r="STV120" s="392"/>
      <c r="STW120" s="392"/>
      <c r="STX120" s="392"/>
      <c r="STY120" s="392"/>
      <c r="STZ120" s="392"/>
      <c r="SUA120" s="392"/>
      <c r="SUB120" s="392"/>
      <c r="SUC120" s="392"/>
      <c r="SUD120" s="392"/>
      <c r="SUE120" s="392"/>
      <c r="SUF120" s="392"/>
      <c r="SUG120" s="392"/>
      <c r="SUH120" s="392"/>
      <c r="SUI120" s="392"/>
      <c r="SUJ120" s="392"/>
      <c r="SUK120" s="392"/>
      <c r="SUL120" s="392"/>
      <c r="SUM120" s="392"/>
      <c r="SUN120" s="392"/>
      <c r="SUO120" s="392"/>
      <c r="SUP120" s="392"/>
      <c r="SUQ120" s="392"/>
      <c r="SUR120" s="392"/>
      <c r="SUS120" s="392"/>
      <c r="SUT120" s="392"/>
      <c r="SUU120" s="392"/>
      <c r="SUV120" s="392"/>
      <c r="SUW120" s="392"/>
      <c r="SUX120" s="392"/>
      <c r="SUY120" s="392"/>
      <c r="SUZ120" s="392"/>
      <c r="SVA120" s="392"/>
      <c r="SVB120" s="392"/>
      <c r="SVC120" s="392"/>
      <c r="SVD120" s="392"/>
      <c r="SVE120" s="392"/>
      <c r="SVF120" s="392"/>
      <c r="SVG120" s="392"/>
      <c r="SVH120" s="392"/>
      <c r="SVI120" s="392"/>
      <c r="SVJ120" s="392"/>
      <c r="SVK120" s="392"/>
      <c r="SVL120" s="392"/>
      <c r="SVM120" s="392"/>
      <c r="SVN120" s="392"/>
      <c r="SVO120" s="392"/>
      <c r="SVP120" s="392"/>
      <c r="SVQ120" s="392"/>
      <c r="SVR120" s="392"/>
      <c r="SVS120" s="392"/>
      <c r="SVT120" s="392"/>
      <c r="SVU120" s="392"/>
      <c r="SVV120" s="392"/>
      <c r="SVW120" s="392"/>
      <c r="SVX120" s="392"/>
      <c r="SVY120" s="392"/>
      <c r="SVZ120" s="392"/>
      <c r="SWA120" s="392"/>
      <c r="SWB120" s="392"/>
      <c r="SWC120" s="392"/>
      <c r="SWD120" s="392"/>
      <c r="SWE120" s="392"/>
      <c r="SWF120" s="392"/>
      <c r="SWG120" s="392"/>
      <c r="SWH120" s="392"/>
      <c r="SWI120" s="392"/>
      <c r="SWJ120" s="392"/>
      <c r="SWK120" s="392"/>
      <c r="SWL120" s="392"/>
      <c r="SWM120" s="392"/>
      <c r="SWN120" s="392"/>
      <c r="SWO120" s="392"/>
      <c r="SWP120" s="392"/>
      <c r="SWQ120" s="392"/>
      <c r="SWR120" s="392"/>
      <c r="SWS120" s="392"/>
      <c r="SWT120" s="392"/>
      <c r="SWU120" s="392"/>
      <c r="SWV120" s="392"/>
      <c r="SWW120" s="392"/>
      <c r="SWX120" s="392"/>
      <c r="SWY120" s="392"/>
      <c r="SWZ120" s="392"/>
      <c r="SXA120" s="392"/>
      <c r="SXB120" s="392"/>
      <c r="SXC120" s="392"/>
      <c r="SXD120" s="392"/>
      <c r="SXE120" s="392"/>
      <c r="SXF120" s="392"/>
      <c r="SXG120" s="392"/>
      <c r="SXH120" s="392"/>
      <c r="SXI120" s="392"/>
      <c r="SXJ120" s="392"/>
      <c r="SXK120" s="392"/>
      <c r="SXL120" s="392"/>
      <c r="SXM120" s="392"/>
      <c r="SXN120" s="392"/>
      <c r="SXO120" s="392"/>
      <c r="SXP120" s="392"/>
      <c r="SXQ120" s="392"/>
      <c r="SXR120" s="392"/>
      <c r="SXS120" s="392"/>
      <c r="SXT120" s="392"/>
      <c r="SXU120" s="392"/>
      <c r="SXV120" s="392"/>
      <c r="SXW120" s="392"/>
      <c r="SXX120" s="392"/>
      <c r="SYC120" s="392"/>
      <c r="SYD120" s="392"/>
      <c r="SYE120" s="392"/>
      <c r="SYF120" s="392"/>
      <c r="SYG120" s="392"/>
      <c r="SYH120" s="392"/>
      <c r="SYI120" s="392"/>
      <c r="SYJ120" s="392"/>
      <c r="SYK120" s="392"/>
      <c r="SYL120" s="392"/>
      <c r="SYM120" s="392"/>
      <c r="TAE120" s="392"/>
      <c r="TAF120" s="392"/>
      <c r="TAG120" s="392"/>
      <c r="TAH120" s="392"/>
      <c r="TAI120" s="392"/>
      <c r="TAJ120" s="392"/>
      <c r="TAK120" s="392"/>
      <c r="TAL120" s="392"/>
      <c r="TAM120" s="392"/>
      <c r="TAN120" s="392"/>
      <c r="TAO120" s="392"/>
      <c r="TAP120" s="392"/>
      <c r="TAQ120" s="392"/>
      <c r="TAR120" s="392"/>
      <c r="TAS120" s="392"/>
      <c r="TAT120" s="392"/>
      <c r="TAU120" s="392"/>
      <c r="TAV120" s="392"/>
      <c r="TAW120" s="392"/>
      <c r="TAX120" s="392"/>
      <c r="TAY120" s="392"/>
      <c r="TAZ120" s="392"/>
      <c r="TBA120" s="392"/>
      <c r="TBB120" s="392"/>
      <c r="TBC120" s="392"/>
      <c r="TBD120" s="392"/>
      <c r="TBE120" s="392"/>
      <c r="TBF120" s="392"/>
      <c r="TBG120" s="392"/>
      <c r="TBH120" s="392"/>
      <c r="TBI120" s="392"/>
      <c r="TBJ120" s="392"/>
      <c r="TBK120" s="392"/>
      <c r="TBL120" s="392"/>
      <c r="TBM120" s="392"/>
      <c r="TBN120" s="392"/>
      <c r="TBO120" s="392"/>
      <c r="TBP120" s="392"/>
      <c r="TBQ120" s="392"/>
      <c r="TBR120" s="392"/>
      <c r="TBS120" s="392"/>
      <c r="TBT120" s="392"/>
      <c r="TBU120" s="392"/>
      <c r="TBV120" s="392"/>
      <c r="TBW120" s="392"/>
      <c r="TBX120" s="392"/>
      <c r="TBY120" s="392"/>
      <c r="TBZ120" s="392"/>
      <c r="TCA120" s="392"/>
      <c r="TCB120" s="392"/>
      <c r="TCC120" s="392"/>
      <c r="TCD120" s="392"/>
      <c r="TCE120" s="392"/>
      <c r="TCF120" s="392"/>
      <c r="TCG120" s="392"/>
      <c r="TCH120" s="392"/>
      <c r="TCI120" s="392"/>
      <c r="TCJ120" s="392"/>
      <c r="TCK120" s="392"/>
      <c r="TCL120" s="392"/>
      <c r="TCM120" s="392"/>
      <c r="TCN120" s="392"/>
      <c r="TCO120" s="392"/>
      <c r="TCP120" s="392"/>
      <c r="TCQ120" s="392"/>
      <c r="TCR120" s="392"/>
      <c r="TCS120" s="392"/>
      <c r="TCT120" s="392"/>
      <c r="TCU120" s="392"/>
      <c r="TCV120" s="392"/>
      <c r="TCW120" s="392"/>
      <c r="TCX120" s="392"/>
      <c r="TCY120" s="392"/>
      <c r="TCZ120" s="392"/>
      <c r="TDA120" s="392"/>
      <c r="TDB120" s="392"/>
      <c r="TDC120" s="392"/>
      <c r="TDD120" s="392"/>
      <c r="TDE120" s="392"/>
      <c r="TDF120" s="392"/>
      <c r="TDG120" s="392"/>
      <c r="TDH120" s="392"/>
      <c r="TDI120" s="392"/>
      <c r="TDJ120" s="392"/>
      <c r="TDK120" s="392"/>
      <c r="TDL120" s="392"/>
      <c r="TDM120" s="392"/>
      <c r="TDN120" s="392"/>
      <c r="TDO120" s="392"/>
      <c r="TDP120" s="392"/>
      <c r="TDQ120" s="392"/>
      <c r="TDR120" s="392"/>
      <c r="TDS120" s="392"/>
      <c r="TDT120" s="392"/>
      <c r="TDU120" s="392"/>
      <c r="TDV120" s="392"/>
      <c r="TDW120" s="392"/>
      <c r="TDX120" s="392"/>
      <c r="TDY120" s="392"/>
      <c r="TDZ120" s="392"/>
      <c r="TEA120" s="392"/>
      <c r="TEB120" s="392"/>
      <c r="TEC120" s="392"/>
      <c r="TED120" s="392"/>
      <c r="TEE120" s="392"/>
      <c r="TEF120" s="392"/>
      <c r="TEG120" s="392"/>
      <c r="TEH120" s="392"/>
      <c r="TEI120" s="392"/>
      <c r="TEJ120" s="392"/>
      <c r="TEK120" s="392"/>
      <c r="TEL120" s="392"/>
      <c r="TEM120" s="392"/>
      <c r="TEN120" s="392"/>
      <c r="TEO120" s="392"/>
      <c r="TEP120" s="392"/>
      <c r="TEQ120" s="392"/>
      <c r="TER120" s="392"/>
      <c r="TES120" s="392"/>
      <c r="TET120" s="392"/>
      <c r="TEU120" s="392"/>
      <c r="TEV120" s="392"/>
      <c r="TEW120" s="392"/>
      <c r="TEX120" s="392"/>
      <c r="TEY120" s="392"/>
      <c r="TEZ120" s="392"/>
      <c r="TFA120" s="392"/>
      <c r="TFB120" s="392"/>
      <c r="TFC120" s="392"/>
      <c r="TFD120" s="392"/>
      <c r="TFE120" s="392"/>
      <c r="TFF120" s="392"/>
      <c r="TFG120" s="392"/>
      <c r="TFH120" s="392"/>
      <c r="TFI120" s="392"/>
      <c r="TFJ120" s="392"/>
      <c r="TFK120" s="392"/>
      <c r="TFL120" s="392"/>
      <c r="TFM120" s="392"/>
      <c r="TFN120" s="392"/>
      <c r="TFO120" s="392"/>
      <c r="TFP120" s="392"/>
      <c r="TFQ120" s="392"/>
      <c r="TFR120" s="392"/>
      <c r="TFS120" s="392"/>
      <c r="TFT120" s="392"/>
      <c r="TFU120" s="392"/>
      <c r="TFV120" s="392"/>
      <c r="TFW120" s="392"/>
      <c r="TFX120" s="392"/>
      <c r="TFY120" s="392"/>
      <c r="TFZ120" s="392"/>
      <c r="TGA120" s="392"/>
      <c r="TGB120" s="392"/>
      <c r="TGC120" s="392"/>
      <c r="TGD120" s="392"/>
      <c r="TGE120" s="392"/>
      <c r="TGF120" s="392"/>
      <c r="TGG120" s="392"/>
      <c r="TGH120" s="392"/>
      <c r="TGI120" s="392"/>
      <c r="TGJ120" s="392"/>
      <c r="TGK120" s="392"/>
      <c r="TGL120" s="392"/>
      <c r="TGM120" s="392"/>
      <c r="TGN120" s="392"/>
      <c r="TGO120" s="392"/>
      <c r="TGP120" s="392"/>
      <c r="TGQ120" s="392"/>
      <c r="TGR120" s="392"/>
      <c r="TGS120" s="392"/>
      <c r="TGT120" s="392"/>
      <c r="TGU120" s="392"/>
      <c r="TGV120" s="392"/>
      <c r="TGW120" s="392"/>
      <c r="TGX120" s="392"/>
      <c r="TGY120" s="392"/>
      <c r="TGZ120" s="392"/>
      <c r="THA120" s="392"/>
      <c r="THB120" s="392"/>
      <c r="THC120" s="392"/>
      <c r="THD120" s="392"/>
      <c r="THE120" s="392"/>
      <c r="THF120" s="392"/>
      <c r="THG120" s="392"/>
      <c r="THH120" s="392"/>
      <c r="THI120" s="392"/>
      <c r="THJ120" s="392"/>
      <c r="THK120" s="392"/>
      <c r="THL120" s="392"/>
      <c r="THM120" s="392"/>
      <c r="THN120" s="392"/>
      <c r="THO120" s="392"/>
      <c r="THP120" s="392"/>
      <c r="THQ120" s="392"/>
      <c r="THR120" s="392"/>
      <c r="THS120" s="392"/>
      <c r="THT120" s="392"/>
      <c r="THY120" s="392"/>
      <c r="THZ120" s="392"/>
      <c r="TIA120" s="392"/>
      <c r="TIB120" s="392"/>
      <c r="TIC120" s="392"/>
      <c r="TID120" s="392"/>
      <c r="TIE120" s="392"/>
      <c r="TIF120" s="392"/>
      <c r="TIG120" s="392"/>
      <c r="TIH120" s="392"/>
      <c r="TII120" s="392"/>
      <c r="TKA120" s="392"/>
      <c r="TKB120" s="392"/>
      <c r="TKC120" s="392"/>
      <c r="TKD120" s="392"/>
      <c r="TKE120" s="392"/>
      <c r="TKF120" s="392"/>
      <c r="TKG120" s="392"/>
      <c r="TKH120" s="392"/>
      <c r="TKI120" s="392"/>
      <c r="TKJ120" s="392"/>
      <c r="TKK120" s="392"/>
      <c r="TKL120" s="392"/>
      <c r="TKM120" s="392"/>
      <c r="TKN120" s="392"/>
      <c r="TKO120" s="392"/>
      <c r="TKP120" s="392"/>
      <c r="TKQ120" s="392"/>
      <c r="TKR120" s="392"/>
      <c r="TKS120" s="392"/>
      <c r="TKT120" s="392"/>
      <c r="TKU120" s="392"/>
      <c r="TKV120" s="392"/>
      <c r="TKW120" s="392"/>
      <c r="TKX120" s="392"/>
      <c r="TKY120" s="392"/>
      <c r="TKZ120" s="392"/>
      <c r="TLA120" s="392"/>
      <c r="TLB120" s="392"/>
      <c r="TLC120" s="392"/>
      <c r="TLD120" s="392"/>
      <c r="TLE120" s="392"/>
      <c r="TLF120" s="392"/>
      <c r="TLG120" s="392"/>
      <c r="TLH120" s="392"/>
      <c r="TLI120" s="392"/>
      <c r="TLJ120" s="392"/>
      <c r="TLK120" s="392"/>
      <c r="TLL120" s="392"/>
      <c r="TLM120" s="392"/>
      <c r="TLN120" s="392"/>
      <c r="TLO120" s="392"/>
      <c r="TLP120" s="392"/>
      <c r="TLQ120" s="392"/>
      <c r="TLR120" s="392"/>
      <c r="TLS120" s="392"/>
      <c r="TLT120" s="392"/>
      <c r="TLU120" s="392"/>
      <c r="TLV120" s="392"/>
      <c r="TLW120" s="392"/>
      <c r="TLX120" s="392"/>
      <c r="TLY120" s="392"/>
      <c r="TLZ120" s="392"/>
      <c r="TMA120" s="392"/>
      <c r="TMB120" s="392"/>
      <c r="TMC120" s="392"/>
      <c r="TMD120" s="392"/>
      <c r="TME120" s="392"/>
      <c r="TMF120" s="392"/>
      <c r="TMG120" s="392"/>
      <c r="TMH120" s="392"/>
      <c r="TMI120" s="392"/>
      <c r="TMJ120" s="392"/>
      <c r="TMK120" s="392"/>
      <c r="TML120" s="392"/>
      <c r="TMM120" s="392"/>
      <c r="TMN120" s="392"/>
      <c r="TMO120" s="392"/>
      <c r="TMP120" s="392"/>
      <c r="TMQ120" s="392"/>
      <c r="TMR120" s="392"/>
      <c r="TMS120" s="392"/>
      <c r="TMT120" s="392"/>
      <c r="TMU120" s="392"/>
      <c r="TMV120" s="392"/>
      <c r="TMW120" s="392"/>
      <c r="TMX120" s="392"/>
      <c r="TMY120" s="392"/>
      <c r="TMZ120" s="392"/>
      <c r="TNA120" s="392"/>
      <c r="TNB120" s="392"/>
      <c r="TNC120" s="392"/>
      <c r="TND120" s="392"/>
      <c r="TNE120" s="392"/>
      <c r="TNF120" s="392"/>
      <c r="TNG120" s="392"/>
      <c r="TNH120" s="392"/>
      <c r="TNI120" s="392"/>
      <c r="TNJ120" s="392"/>
      <c r="TNK120" s="392"/>
      <c r="TNL120" s="392"/>
      <c r="TNM120" s="392"/>
      <c r="TNN120" s="392"/>
      <c r="TNO120" s="392"/>
      <c r="TNP120" s="392"/>
      <c r="TNQ120" s="392"/>
      <c r="TNR120" s="392"/>
      <c r="TNS120" s="392"/>
      <c r="TNT120" s="392"/>
      <c r="TNU120" s="392"/>
      <c r="TNV120" s="392"/>
      <c r="TNW120" s="392"/>
      <c r="TNX120" s="392"/>
      <c r="TNY120" s="392"/>
      <c r="TNZ120" s="392"/>
      <c r="TOA120" s="392"/>
      <c r="TOB120" s="392"/>
      <c r="TOC120" s="392"/>
      <c r="TOD120" s="392"/>
      <c r="TOE120" s="392"/>
      <c r="TOF120" s="392"/>
      <c r="TOG120" s="392"/>
      <c r="TOH120" s="392"/>
      <c r="TOI120" s="392"/>
      <c r="TOJ120" s="392"/>
      <c r="TOK120" s="392"/>
      <c r="TOL120" s="392"/>
      <c r="TOM120" s="392"/>
      <c r="TON120" s="392"/>
      <c r="TOO120" s="392"/>
      <c r="TOP120" s="392"/>
      <c r="TOQ120" s="392"/>
      <c r="TOR120" s="392"/>
      <c r="TOS120" s="392"/>
      <c r="TOT120" s="392"/>
      <c r="TOU120" s="392"/>
      <c r="TOV120" s="392"/>
      <c r="TOW120" s="392"/>
      <c r="TOX120" s="392"/>
      <c r="TOY120" s="392"/>
      <c r="TOZ120" s="392"/>
      <c r="TPA120" s="392"/>
      <c r="TPB120" s="392"/>
      <c r="TPC120" s="392"/>
      <c r="TPD120" s="392"/>
      <c r="TPE120" s="392"/>
      <c r="TPF120" s="392"/>
      <c r="TPG120" s="392"/>
      <c r="TPH120" s="392"/>
      <c r="TPI120" s="392"/>
      <c r="TPJ120" s="392"/>
      <c r="TPK120" s="392"/>
      <c r="TPL120" s="392"/>
      <c r="TPM120" s="392"/>
      <c r="TPN120" s="392"/>
      <c r="TPO120" s="392"/>
      <c r="TPP120" s="392"/>
      <c r="TPQ120" s="392"/>
      <c r="TPR120" s="392"/>
      <c r="TPS120" s="392"/>
      <c r="TPT120" s="392"/>
      <c r="TPU120" s="392"/>
      <c r="TPV120" s="392"/>
      <c r="TPW120" s="392"/>
      <c r="TPX120" s="392"/>
      <c r="TPY120" s="392"/>
      <c r="TPZ120" s="392"/>
      <c r="TQA120" s="392"/>
      <c r="TQB120" s="392"/>
      <c r="TQC120" s="392"/>
      <c r="TQD120" s="392"/>
      <c r="TQE120" s="392"/>
      <c r="TQF120" s="392"/>
      <c r="TQG120" s="392"/>
      <c r="TQH120" s="392"/>
      <c r="TQI120" s="392"/>
      <c r="TQJ120" s="392"/>
      <c r="TQK120" s="392"/>
      <c r="TQL120" s="392"/>
      <c r="TQM120" s="392"/>
      <c r="TQN120" s="392"/>
      <c r="TQO120" s="392"/>
      <c r="TQP120" s="392"/>
      <c r="TQQ120" s="392"/>
      <c r="TQR120" s="392"/>
      <c r="TQS120" s="392"/>
      <c r="TQT120" s="392"/>
      <c r="TQU120" s="392"/>
      <c r="TQV120" s="392"/>
      <c r="TQW120" s="392"/>
      <c r="TQX120" s="392"/>
      <c r="TQY120" s="392"/>
      <c r="TQZ120" s="392"/>
      <c r="TRA120" s="392"/>
      <c r="TRB120" s="392"/>
      <c r="TRC120" s="392"/>
      <c r="TRD120" s="392"/>
      <c r="TRE120" s="392"/>
      <c r="TRF120" s="392"/>
      <c r="TRG120" s="392"/>
      <c r="TRH120" s="392"/>
      <c r="TRI120" s="392"/>
      <c r="TRJ120" s="392"/>
      <c r="TRK120" s="392"/>
      <c r="TRL120" s="392"/>
      <c r="TRM120" s="392"/>
      <c r="TRN120" s="392"/>
      <c r="TRO120" s="392"/>
      <c r="TRP120" s="392"/>
      <c r="TRU120" s="392"/>
      <c r="TRV120" s="392"/>
      <c r="TRW120" s="392"/>
      <c r="TRX120" s="392"/>
      <c r="TRY120" s="392"/>
      <c r="TRZ120" s="392"/>
      <c r="TSA120" s="392"/>
      <c r="TSB120" s="392"/>
      <c r="TSC120" s="392"/>
      <c r="TSD120" s="392"/>
      <c r="TSE120" s="392"/>
      <c r="TTW120" s="392"/>
      <c r="TTX120" s="392"/>
      <c r="TTY120" s="392"/>
      <c r="TTZ120" s="392"/>
      <c r="TUA120" s="392"/>
      <c r="TUB120" s="392"/>
      <c r="TUC120" s="392"/>
      <c r="TUD120" s="392"/>
      <c r="TUE120" s="392"/>
      <c r="TUF120" s="392"/>
      <c r="TUG120" s="392"/>
      <c r="TUH120" s="392"/>
      <c r="TUI120" s="392"/>
      <c r="TUJ120" s="392"/>
      <c r="TUK120" s="392"/>
      <c r="TUL120" s="392"/>
      <c r="TUM120" s="392"/>
      <c r="TUN120" s="392"/>
      <c r="TUO120" s="392"/>
      <c r="TUP120" s="392"/>
      <c r="TUQ120" s="392"/>
      <c r="TUR120" s="392"/>
      <c r="TUS120" s="392"/>
      <c r="TUT120" s="392"/>
      <c r="TUU120" s="392"/>
      <c r="TUV120" s="392"/>
      <c r="TUW120" s="392"/>
      <c r="TUX120" s="392"/>
      <c r="TUY120" s="392"/>
      <c r="TUZ120" s="392"/>
      <c r="TVA120" s="392"/>
      <c r="TVB120" s="392"/>
      <c r="TVC120" s="392"/>
      <c r="TVD120" s="392"/>
      <c r="TVE120" s="392"/>
      <c r="TVF120" s="392"/>
      <c r="TVG120" s="392"/>
      <c r="TVH120" s="392"/>
      <c r="TVI120" s="392"/>
      <c r="TVJ120" s="392"/>
      <c r="TVK120" s="392"/>
      <c r="TVL120" s="392"/>
      <c r="TVM120" s="392"/>
      <c r="TVN120" s="392"/>
      <c r="TVO120" s="392"/>
      <c r="TVP120" s="392"/>
      <c r="TVQ120" s="392"/>
      <c r="TVR120" s="392"/>
      <c r="TVS120" s="392"/>
      <c r="TVT120" s="392"/>
      <c r="TVU120" s="392"/>
      <c r="TVV120" s="392"/>
      <c r="TVW120" s="392"/>
      <c r="TVX120" s="392"/>
      <c r="TVY120" s="392"/>
      <c r="TVZ120" s="392"/>
      <c r="TWA120" s="392"/>
      <c r="TWB120" s="392"/>
      <c r="TWC120" s="392"/>
      <c r="TWD120" s="392"/>
      <c r="TWE120" s="392"/>
      <c r="TWF120" s="392"/>
      <c r="TWG120" s="392"/>
      <c r="TWH120" s="392"/>
      <c r="TWI120" s="392"/>
      <c r="TWJ120" s="392"/>
      <c r="TWK120" s="392"/>
      <c r="TWL120" s="392"/>
      <c r="TWM120" s="392"/>
      <c r="TWN120" s="392"/>
      <c r="TWO120" s="392"/>
      <c r="TWP120" s="392"/>
      <c r="TWQ120" s="392"/>
      <c r="TWR120" s="392"/>
      <c r="TWS120" s="392"/>
      <c r="TWT120" s="392"/>
      <c r="TWU120" s="392"/>
      <c r="TWV120" s="392"/>
      <c r="TWW120" s="392"/>
      <c r="TWX120" s="392"/>
      <c r="TWY120" s="392"/>
      <c r="TWZ120" s="392"/>
      <c r="TXA120" s="392"/>
      <c r="TXB120" s="392"/>
      <c r="TXC120" s="392"/>
      <c r="TXD120" s="392"/>
      <c r="TXE120" s="392"/>
      <c r="TXF120" s="392"/>
      <c r="TXG120" s="392"/>
      <c r="TXH120" s="392"/>
      <c r="TXI120" s="392"/>
      <c r="TXJ120" s="392"/>
      <c r="TXK120" s="392"/>
      <c r="TXL120" s="392"/>
      <c r="TXM120" s="392"/>
      <c r="TXN120" s="392"/>
      <c r="TXO120" s="392"/>
      <c r="TXP120" s="392"/>
      <c r="TXQ120" s="392"/>
      <c r="TXR120" s="392"/>
      <c r="TXS120" s="392"/>
      <c r="TXT120" s="392"/>
      <c r="TXU120" s="392"/>
      <c r="TXV120" s="392"/>
      <c r="TXW120" s="392"/>
      <c r="TXX120" s="392"/>
      <c r="TXY120" s="392"/>
      <c r="TXZ120" s="392"/>
      <c r="TYA120" s="392"/>
      <c r="TYB120" s="392"/>
      <c r="TYC120" s="392"/>
      <c r="TYD120" s="392"/>
      <c r="TYE120" s="392"/>
      <c r="TYF120" s="392"/>
      <c r="TYG120" s="392"/>
      <c r="TYH120" s="392"/>
      <c r="TYI120" s="392"/>
      <c r="TYJ120" s="392"/>
      <c r="TYK120" s="392"/>
      <c r="TYL120" s="392"/>
      <c r="TYM120" s="392"/>
      <c r="TYN120" s="392"/>
      <c r="TYO120" s="392"/>
      <c r="TYP120" s="392"/>
      <c r="TYQ120" s="392"/>
      <c r="TYR120" s="392"/>
      <c r="TYS120" s="392"/>
      <c r="TYT120" s="392"/>
      <c r="TYU120" s="392"/>
      <c r="TYV120" s="392"/>
      <c r="TYW120" s="392"/>
      <c r="TYX120" s="392"/>
      <c r="TYY120" s="392"/>
      <c r="TYZ120" s="392"/>
      <c r="TZA120" s="392"/>
      <c r="TZB120" s="392"/>
      <c r="TZC120" s="392"/>
      <c r="TZD120" s="392"/>
      <c r="TZE120" s="392"/>
      <c r="TZF120" s="392"/>
      <c r="TZG120" s="392"/>
      <c r="TZH120" s="392"/>
      <c r="TZI120" s="392"/>
      <c r="TZJ120" s="392"/>
      <c r="TZK120" s="392"/>
      <c r="TZL120" s="392"/>
      <c r="TZM120" s="392"/>
      <c r="TZN120" s="392"/>
      <c r="TZO120" s="392"/>
      <c r="TZP120" s="392"/>
      <c r="TZQ120" s="392"/>
      <c r="TZR120" s="392"/>
      <c r="TZS120" s="392"/>
      <c r="TZT120" s="392"/>
      <c r="TZU120" s="392"/>
      <c r="TZV120" s="392"/>
      <c r="TZW120" s="392"/>
      <c r="TZX120" s="392"/>
      <c r="TZY120" s="392"/>
      <c r="TZZ120" s="392"/>
      <c r="UAA120" s="392"/>
      <c r="UAB120" s="392"/>
      <c r="UAC120" s="392"/>
      <c r="UAD120" s="392"/>
      <c r="UAE120" s="392"/>
      <c r="UAF120" s="392"/>
      <c r="UAG120" s="392"/>
      <c r="UAH120" s="392"/>
      <c r="UAI120" s="392"/>
      <c r="UAJ120" s="392"/>
      <c r="UAK120" s="392"/>
      <c r="UAL120" s="392"/>
      <c r="UAM120" s="392"/>
      <c r="UAN120" s="392"/>
      <c r="UAO120" s="392"/>
      <c r="UAP120" s="392"/>
      <c r="UAQ120" s="392"/>
      <c r="UAR120" s="392"/>
      <c r="UAS120" s="392"/>
      <c r="UAT120" s="392"/>
      <c r="UAU120" s="392"/>
      <c r="UAV120" s="392"/>
      <c r="UAW120" s="392"/>
      <c r="UAX120" s="392"/>
      <c r="UAY120" s="392"/>
      <c r="UAZ120" s="392"/>
      <c r="UBA120" s="392"/>
      <c r="UBB120" s="392"/>
      <c r="UBC120" s="392"/>
      <c r="UBD120" s="392"/>
      <c r="UBE120" s="392"/>
      <c r="UBF120" s="392"/>
      <c r="UBG120" s="392"/>
      <c r="UBH120" s="392"/>
      <c r="UBI120" s="392"/>
      <c r="UBJ120" s="392"/>
      <c r="UBK120" s="392"/>
      <c r="UBL120" s="392"/>
      <c r="UBQ120" s="392"/>
      <c r="UBR120" s="392"/>
      <c r="UBS120" s="392"/>
      <c r="UBT120" s="392"/>
      <c r="UBU120" s="392"/>
      <c r="UBV120" s="392"/>
      <c r="UBW120" s="392"/>
      <c r="UBX120" s="392"/>
      <c r="UBY120" s="392"/>
      <c r="UBZ120" s="392"/>
      <c r="UCA120" s="392"/>
      <c r="UDS120" s="392"/>
      <c r="UDT120" s="392"/>
      <c r="UDU120" s="392"/>
      <c r="UDV120" s="392"/>
      <c r="UDW120" s="392"/>
      <c r="UDX120" s="392"/>
      <c r="UDY120" s="392"/>
      <c r="UDZ120" s="392"/>
      <c r="UEA120" s="392"/>
      <c r="UEB120" s="392"/>
      <c r="UEC120" s="392"/>
      <c r="UED120" s="392"/>
      <c r="UEE120" s="392"/>
      <c r="UEF120" s="392"/>
      <c r="UEG120" s="392"/>
      <c r="UEH120" s="392"/>
      <c r="UEI120" s="392"/>
      <c r="UEJ120" s="392"/>
      <c r="UEK120" s="392"/>
      <c r="UEL120" s="392"/>
      <c r="UEM120" s="392"/>
      <c r="UEN120" s="392"/>
      <c r="UEO120" s="392"/>
      <c r="UEP120" s="392"/>
      <c r="UEQ120" s="392"/>
      <c r="UER120" s="392"/>
      <c r="UES120" s="392"/>
      <c r="UET120" s="392"/>
      <c r="UEU120" s="392"/>
      <c r="UEV120" s="392"/>
      <c r="UEW120" s="392"/>
      <c r="UEX120" s="392"/>
      <c r="UEY120" s="392"/>
      <c r="UEZ120" s="392"/>
      <c r="UFA120" s="392"/>
      <c r="UFB120" s="392"/>
      <c r="UFC120" s="392"/>
      <c r="UFD120" s="392"/>
      <c r="UFE120" s="392"/>
      <c r="UFF120" s="392"/>
      <c r="UFG120" s="392"/>
      <c r="UFH120" s="392"/>
      <c r="UFI120" s="392"/>
      <c r="UFJ120" s="392"/>
      <c r="UFK120" s="392"/>
      <c r="UFL120" s="392"/>
      <c r="UFM120" s="392"/>
      <c r="UFN120" s="392"/>
      <c r="UFO120" s="392"/>
      <c r="UFP120" s="392"/>
      <c r="UFQ120" s="392"/>
      <c r="UFR120" s="392"/>
      <c r="UFS120" s="392"/>
      <c r="UFT120" s="392"/>
      <c r="UFU120" s="392"/>
      <c r="UFV120" s="392"/>
      <c r="UFW120" s="392"/>
      <c r="UFX120" s="392"/>
      <c r="UFY120" s="392"/>
      <c r="UFZ120" s="392"/>
      <c r="UGA120" s="392"/>
      <c r="UGB120" s="392"/>
      <c r="UGC120" s="392"/>
      <c r="UGD120" s="392"/>
      <c r="UGE120" s="392"/>
      <c r="UGF120" s="392"/>
      <c r="UGG120" s="392"/>
      <c r="UGH120" s="392"/>
      <c r="UGI120" s="392"/>
      <c r="UGJ120" s="392"/>
      <c r="UGK120" s="392"/>
      <c r="UGL120" s="392"/>
      <c r="UGM120" s="392"/>
      <c r="UGN120" s="392"/>
      <c r="UGO120" s="392"/>
      <c r="UGP120" s="392"/>
      <c r="UGQ120" s="392"/>
      <c r="UGR120" s="392"/>
      <c r="UGS120" s="392"/>
      <c r="UGT120" s="392"/>
      <c r="UGU120" s="392"/>
      <c r="UGV120" s="392"/>
      <c r="UGW120" s="392"/>
      <c r="UGX120" s="392"/>
      <c r="UGY120" s="392"/>
      <c r="UGZ120" s="392"/>
      <c r="UHA120" s="392"/>
      <c r="UHB120" s="392"/>
      <c r="UHC120" s="392"/>
      <c r="UHD120" s="392"/>
      <c r="UHE120" s="392"/>
      <c r="UHF120" s="392"/>
      <c r="UHG120" s="392"/>
      <c r="UHH120" s="392"/>
      <c r="UHI120" s="392"/>
      <c r="UHJ120" s="392"/>
      <c r="UHK120" s="392"/>
      <c r="UHL120" s="392"/>
      <c r="UHM120" s="392"/>
      <c r="UHN120" s="392"/>
      <c r="UHO120" s="392"/>
      <c r="UHP120" s="392"/>
      <c r="UHQ120" s="392"/>
      <c r="UHR120" s="392"/>
      <c r="UHS120" s="392"/>
      <c r="UHT120" s="392"/>
      <c r="UHU120" s="392"/>
      <c r="UHV120" s="392"/>
      <c r="UHW120" s="392"/>
      <c r="UHX120" s="392"/>
      <c r="UHY120" s="392"/>
      <c r="UHZ120" s="392"/>
      <c r="UIA120" s="392"/>
      <c r="UIB120" s="392"/>
      <c r="UIC120" s="392"/>
      <c r="UID120" s="392"/>
      <c r="UIE120" s="392"/>
      <c r="UIF120" s="392"/>
      <c r="UIG120" s="392"/>
      <c r="UIH120" s="392"/>
      <c r="UII120" s="392"/>
      <c r="UIJ120" s="392"/>
      <c r="UIK120" s="392"/>
      <c r="UIL120" s="392"/>
      <c r="UIM120" s="392"/>
      <c r="UIN120" s="392"/>
      <c r="UIO120" s="392"/>
      <c r="UIP120" s="392"/>
      <c r="UIQ120" s="392"/>
      <c r="UIR120" s="392"/>
      <c r="UIS120" s="392"/>
      <c r="UIT120" s="392"/>
      <c r="UIU120" s="392"/>
      <c r="UIV120" s="392"/>
      <c r="UIW120" s="392"/>
      <c r="UIX120" s="392"/>
      <c r="UIY120" s="392"/>
      <c r="UIZ120" s="392"/>
      <c r="UJA120" s="392"/>
      <c r="UJB120" s="392"/>
      <c r="UJC120" s="392"/>
      <c r="UJD120" s="392"/>
      <c r="UJE120" s="392"/>
      <c r="UJF120" s="392"/>
      <c r="UJG120" s="392"/>
      <c r="UJH120" s="392"/>
      <c r="UJI120" s="392"/>
      <c r="UJJ120" s="392"/>
      <c r="UJK120" s="392"/>
      <c r="UJL120" s="392"/>
      <c r="UJM120" s="392"/>
      <c r="UJN120" s="392"/>
      <c r="UJO120" s="392"/>
      <c r="UJP120" s="392"/>
      <c r="UJQ120" s="392"/>
      <c r="UJR120" s="392"/>
      <c r="UJS120" s="392"/>
      <c r="UJT120" s="392"/>
      <c r="UJU120" s="392"/>
      <c r="UJV120" s="392"/>
      <c r="UJW120" s="392"/>
      <c r="UJX120" s="392"/>
      <c r="UJY120" s="392"/>
      <c r="UJZ120" s="392"/>
      <c r="UKA120" s="392"/>
      <c r="UKB120" s="392"/>
      <c r="UKC120" s="392"/>
      <c r="UKD120" s="392"/>
      <c r="UKE120" s="392"/>
      <c r="UKF120" s="392"/>
      <c r="UKG120" s="392"/>
      <c r="UKH120" s="392"/>
      <c r="UKI120" s="392"/>
      <c r="UKJ120" s="392"/>
      <c r="UKK120" s="392"/>
      <c r="UKL120" s="392"/>
      <c r="UKM120" s="392"/>
      <c r="UKN120" s="392"/>
      <c r="UKO120" s="392"/>
      <c r="UKP120" s="392"/>
      <c r="UKQ120" s="392"/>
      <c r="UKR120" s="392"/>
      <c r="UKS120" s="392"/>
      <c r="UKT120" s="392"/>
      <c r="UKU120" s="392"/>
      <c r="UKV120" s="392"/>
      <c r="UKW120" s="392"/>
      <c r="UKX120" s="392"/>
      <c r="UKY120" s="392"/>
      <c r="UKZ120" s="392"/>
      <c r="ULA120" s="392"/>
      <c r="ULB120" s="392"/>
      <c r="ULC120" s="392"/>
      <c r="ULD120" s="392"/>
      <c r="ULE120" s="392"/>
      <c r="ULF120" s="392"/>
      <c r="ULG120" s="392"/>
      <c r="ULH120" s="392"/>
      <c r="ULM120" s="392"/>
      <c r="ULN120" s="392"/>
      <c r="ULO120" s="392"/>
      <c r="ULP120" s="392"/>
      <c r="ULQ120" s="392"/>
      <c r="ULR120" s="392"/>
      <c r="ULS120" s="392"/>
      <c r="ULT120" s="392"/>
      <c r="ULU120" s="392"/>
      <c r="ULV120" s="392"/>
      <c r="ULW120" s="392"/>
      <c r="UNO120" s="392"/>
      <c r="UNP120" s="392"/>
      <c r="UNQ120" s="392"/>
      <c r="UNR120" s="392"/>
      <c r="UNS120" s="392"/>
      <c r="UNT120" s="392"/>
      <c r="UNU120" s="392"/>
      <c r="UNV120" s="392"/>
      <c r="UNW120" s="392"/>
      <c r="UNX120" s="392"/>
      <c r="UNY120" s="392"/>
      <c r="UNZ120" s="392"/>
      <c r="UOA120" s="392"/>
      <c r="UOB120" s="392"/>
      <c r="UOC120" s="392"/>
      <c r="UOD120" s="392"/>
      <c r="UOE120" s="392"/>
      <c r="UOF120" s="392"/>
      <c r="UOG120" s="392"/>
      <c r="UOH120" s="392"/>
      <c r="UOI120" s="392"/>
      <c r="UOJ120" s="392"/>
      <c r="UOK120" s="392"/>
      <c r="UOL120" s="392"/>
      <c r="UOM120" s="392"/>
      <c r="UON120" s="392"/>
      <c r="UOO120" s="392"/>
      <c r="UOP120" s="392"/>
      <c r="UOQ120" s="392"/>
      <c r="UOR120" s="392"/>
      <c r="UOS120" s="392"/>
      <c r="UOT120" s="392"/>
      <c r="UOU120" s="392"/>
      <c r="UOV120" s="392"/>
      <c r="UOW120" s="392"/>
      <c r="UOX120" s="392"/>
      <c r="UOY120" s="392"/>
      <c r="UOZ120" s="392"/>
      <c r="UPA120" s="392"/>
      <c r="UPB120" s="392"/>
      <c r="UPC120" s="392"/>
      <c r="UPD120" s="392"/>
      <c r="UPE120" s="392"/>
      <c r="UPF120" s="392"/>
      <c r="UPG120" s="392"/>
      <c r="UPH120" s="392"/>
      <c r="UPI120" s="392"/>
      <c r="UPJ120" s="392"/>
      <c r="UPK120" s="392"/>
      <c r="UPL120" s="392"/>
      <c r="UPM120" s="392"/>
      <c r="UPN120" s="392"/>
      <c r="UPO120" s="392"/>
      <c r="UPP120" s="392"/>
      <c r="UPQ120" s="392"/>
      <c r="UPR120" s="392"/>
      <c r="UPS120" s="392"/>
      <c r="UPT120" s="392"/>
      <c r="UPU120" s="392"/>
      <c r="UPV120" s="392"/>
      <c r="UPW120" s="392"/>
      <c r="UPX120" s="392"/>
      <c r="UPY120" s="392"/>
      <c r="UPZ120" s="392"/>
      <c r="UQA120" s="392"/>
      <c r="UQB120" s="392"/>
      <c r="UQC120" s="392"/>
      <c r="UQD120" s="392"/>
      <c r="UQE120" s="392"/>
      <c r="UQF120" s="392"/>
      <c r="UQG120" s="392"/>
      <c r="UQH120" s="392"/>
      <c r="UQI120" s="392"/>
      <c r="UQJ120" s="392"/>
      <c r="UQK120" s="392"/>
      <c r="UQL120" s="392"/>
      <c r="UQM120" s="392"/>
      <c r="UQN120" s="392"/>
      <c r="UQO120" s="392"/>
      <c r="UQP120" s="392"/>
      <c r="UQQ120" s="392"/>
      <c r="UQR120" s="392"/>
      <c r="UQS120" s="392"/>
      <c r="UQT120" s="392"/>
      <c r="UQU120" s="392"/>
      <c r="UQV120" s="392"/>
      <c r="UQW120" s="392"/>
      <c r="UQX120" s="392"/>
      <c r="UQY120" s="392"/>
      <c r="UQZ120" s="392"/>
      <c r="URA120" s="392"/>
      <c r="URB120" s="392"/>
      <c r="URC120" s="392"/>
      <c r="URD120" s="392"/>
      <c r="URE120" s="392"/>
      <c r="URF120" s="392"/>
      <c r="URG120" s="392"/>
      <c r="URH120" s="392"/>
      <c r="URI120" s="392"/>
      <c r="URJ120" s="392"/>
      <c r="URK120" s="392"/>
      <c r="URL120" s="392"/>
      <c r="URM120" s="392"/>
      <c r="URN120" s="392"/>
      <c r="URO120" s="392"/>
      <c r="URP120" s="392"/>
      <c r="URQ120" s="392"/>
      <c r="URR120" s="392"/>
      <c r="URS120" s="392"/>
      <c r="URT120" s="392"/>
      <c r="URU120" s="392"/>
      <c r="URV120" s="392"/>
      <c r="URW120" s="392"/>
      <c r="URX120" s="392"/>
      <c r="URY120" s="392"/>
      <c r="URZ120" s="392"/>
      <c r="USA120" s="392"/>
      <c r="USB120" s="392"/>
      <c r="USC120" s="392"/>
      <c r="USD120" s="392"/>
      <c r="USE120" s="392"/>
      <c r="USF120" s="392"/>
      <c r="USG120" s="392"/>
      <c r="USH120" s="392"/>
      <c r="USI120" s="392"/>
      <c r="USJ120" s="392"/>
      <c r="USK120" s="392"/>
      <c r="USL120" s="392"/>
      <c r="USM120" s="392"/>
      <c r="USN120" s="392"/>
      <c r="USO120" s="392"/>
      <c r="USP120" s="392"/>
      <c r="USQ120" s="392"/>
      <c r="USR120" s="392"/>
      <c r="USS120" s="392"/>
      <c r="UST120" s="392"/>
      <c r="USU120" s="392"/>
      <c r="USV120" s="392"/>
      <c r="USW120" s="392"/>
      <c r="USX120" s="392"/>
      <c r="USY120" s="392"/>
      <c r="USZ120" s="392"/>
      <c r="UTA120" s="392"/>
      <c r="UTB120" s="392"/>
      <c r="UTC120" s="392"/>
      <c r="UTD120" s="392"/>
      <c r="UTE120" s="392"/>
      <c r="UTF120" s="392"/>
      <c r="UTG120" s="392"/>
      <c r="UTH120" s="392"/>
      <c r="UTI120" s="392"/>
      <c r="UTJ120" s="392"/>
      <c r="UTK120" s="392"/>
      <c r="UTL120" s="392"/>
      <c r="UTM120" s="392"/>
      <c r="UTN120" s="392"/>
      <c r="UTO120" s="392"/>
      <c r="UTP120" s="392"/>
      <c r="UTQ120" s="392"/>
      <c r="UTR120" s="392"/>
      <c r="UTS120" s="392"/>
      <c r="UTT120" s="392"/>
      <c r="UTU120" s="392"/>
      <c r="UTV120" s="392"/>
      <c r="UTW120" s="392"/>
      <c r="UTX120" s="392"/>
      <c r="UTY120" s="392"/>
      <c r="UTZ120" s="392"/>
      <c r="UUA120" s="392"/>
      <c r="UUB120" s="392"/>
      <c r="UUC120" s="392"/>
      <c r="UUD120" s="392"/>
      <c r="UUE120" s="392"/>
      <c r="UUF120" s="392"/>
      <c r="UUG120" s="392"/>
      <c r="UUH120" s="392"/>
      <c r="UUI120" s="392"/>
      <c r="UUJ120" s="392"/>
      <c r="UUK120" s="392"/>
      <c r="UUL120" s="392"/>
      <c r="UUM120" s="392"/>
      <c r="UUN120" s="392"/>
      <c r="UUO120" s="392"/>
      <c r="UUP120" s="392"/>
      <c r="UUQ120" s="392"/>
      <c r="UUR120" s="392"/>
      <c r="UUS120" s="392"/>
      <c r="UUT120" s="392"/>
      <c r="UUU120" s="392"/>
      <c r="UUV120" s="392"/>
      <c r="UUW120" s="392"/>
      <c r="UUX120" s="392"/>
      <c r="UUY120" s="392"/>
      <c r="UUZ120" s="392"/>
      <c r="UVA120" s="392"/>
      <c r="UVB120" s="392"/>
      <c r="UVC120" s="392"/>
      <c r="UVD120" s="392"/>
      <c r="UVI120" s="392"/>
      <c r="UVJ120" s="392"/>
      <c r="UVK120" s="392"/>
      <c r="UVL120" s="392"/>
      <c r="UVM120" s="392"/>
      <c r="UVN120" s="392"/>
      <c r="UVO120" s="392"/>
      <c r="UVP120" s="392"/>
      <c r="UVQ120" s="392"/>
      <c r="UVR120" s="392"/>
      <c r="UVS120" s="392"/>
      <c r="UXK120" s="392"/>
      <c r="UXL120" s="392"/>
      <c r="UXM120" s="392"/>
      <c r="UXN120" s="392"/>
      <c r="UXO120" s="392"/>
      <c r="UXP120" s="392"/>
      <c r="UXQ120" s="392"/>
      <c r="UXR120" s="392"/>
      <c r="UXS120" s="392"/>
      <c r="UXT120" s="392"/>
      <c r="UXU120" s="392"/>
      <c r="UXV120" s="392"/>
      <c r="UXW120" s="392"/>
      <c r="UXX120" s="392"/>
      <c r="UXY120" s="392"/>
      <c r="UXZ120" s="392"/>
      <c r="UYA120" s="392"/>
      <c r="UYB120" s="392"/>
      <c r="UYC120" s="392"/>
      <c r="UYD120" s="392"/>
      <c r="UYE120" s="392"/>
      <c r="UYF120" s="392"/>
      <c r="UYG120" s="392"/>
      <c r="UYH120" s="392"/>
      <c r="UYI120" s="392"/>
      <c r="UYJ120" s="392"/>
      <c r="UYK120" s="392"/>
      <c r="UYL120" s="392"/>
      <c r="UYM120" s="392"/>
      <c r="UYN120" s="392"/>
      <c r="UYO120" s="392"/>
      <c r="UYP120" s="392"/>
      <c r="UYQ120" s="392"/>
      <c r="UYR120" s="392"/>
      <c r="UYS120" s="392"/>
      <c r="UYT120" s="392"/>
      <c r="UYU120" s="392"/>
      <c r="UYV120" s="392"/>
      <c r="UYW120" s="392"/>
      <c r="UYX120" s="392"/>
      <c r="UYY120" s="392"/>
      <c r="UYZ120" s="392"/>
      <c r="UZA120" s="392"/>
      <c r="UZB120" s="392"/>
      <c r="UZC120" s="392"/>
      <c r="UZD120" s="392"/>
      <c r="UZE120" s="392"/>
      <c r="UZF120" s="392"/>
      <c r="UZG120" s="392"/>
      <c r="UZH120" s="392"/>
      <c r="UZI120" s="392"/>
      <c r="UZJ120" s="392"/>
      <c r="UZK120" s="392"/>
      <c r="UZL120" s="392"/>
      <c r="UZM120" s="392"/>
      <c r="UZN120" s="392"/>
      <c r="UZO120" s="392"/>
      <c r="UZP120" s="392"/>
      <c r="UZQ120" s="392"/>
      <c r="UZR120" s="392"/>
      <c r="UZS120" s="392"/>
      <c r="UZT120" s="392"/>
      <c r="UZU120" s="392"/>
      <c r="UZV120" s="392"/>
      <c r="UZW120" s="392"/>
      <c r="UZX120" s="392"/>
      <c r="UZY120" s="392"/>
      <c r="UZZ120" s="392"/>
      <c r="VAA120" s="392"/>
      <c r="VAB120" s="392"/>
      <c r="VAC120" s="392"/>
      <c r="VAD120" s="392"/>
      <c r="VAE120" s="392"/>
      <c r="VAF120" s="392"/>
      <c r="VAG120" s="392"/>
      <c r="VAH120" s="392"/>
      <c r="VAI120" s="392"/>
      <c r="VAJ120" s="392"/>
      <c r="VAK120" s="392"/>
      <c r="VAL120" s="392"/>
      <c r="VAM120" s="392"/>
      <c r="VAN120" s="392"/>
      <c r="VAO120" s="392"/>
      <c r="VAP120" s="392"/>
      <c r="VAQ120" s="392"/>
      <c r="VAR120" s="392"/>
      <c r="VAS120" s="392"/>
      <c r="VAT120" s="392"/>
      <c r="VAU120" s="392"/>
      <c r="VAV120" s="392"/>
      <c r="VAW120" s="392"/>
      <c r="VAX120" s="392"/>
      <c r="VAY120" s="392"/>
      <c r="VAZ120" s="392"/>
      <c r="VBA120" s="392"/>
      <c r="VBB120" s="392"/>
      <c r="VBC120" s="392"/>
      <c r="VBD120" s="392"/>
      <c r="VBE120" s="392"/>
      <c r="VBF120" s="392"/>
      <c r="VBG120" s="392"/>
      <c r="VBH120" s="392"/>
      <c r="VBI120" s="392"/>
      <c r="VBJ120" s="392"/>
      <c r="VBK120" s="392"/>
      <c r="VBL120" s="392"/>
      <c r="VBM120" s="392"/>
      <c r="VBN120" s="392"/>
      <c r="VBO120" s="392"/>
      <c r="VBP120" s="392"/>
      <c r="VBQ120" s="392"/>
      <c r="VBR120" s="392"/>
      <c r="VBS120" s="392"/>
      <c r="VBT120" s="392"/>
      <c r="VBU120" s="392"/>
      <c r="VBV120" s="392"/>
      <c r="VBW120" s="392"/>
      <c r="VBX120" s="392"/>
      <c r="VBY120" s="392"/>
      <c r="VBZ120" s="392"/>
      <c r="VCA120" s="392"/>
      <c r="VCB120" s="392"/>
      <c r="VCC120" s="392"/>
      <c r="VCD120" s="392"/>
      <c r="VCE120" s="392"/>
      <c r="VCF120" s="392"/>
      <c r="VCG120" s="392"/>
      <c r="VCH120" s="392"/>
      <c r="VCI120" s="392"/>
      <c r="VCJ120" s="392"/>
      <c r="VCK120" s="392"/>
      <c r="VCL120" s="392"/>
      <c r="VCM120" s="392"/>
      <c r="VCN120" s="392"/>
      <c r="VCO120" s="392"/>
      <c r="VCP120" s="392"/>
      <c r="VCQ120" s="392"/>
      <c r="VCR120" s="392"/>
      <c r="VCS120" s="392"/>
      <c r="VCT120" s="392"/>
      <c r="VCU120" s="392"/>
      <c r="VCV120" s="392"/>
      <c r="VCW120" s="392"/>
      <c r="VCX120" s="392"/>
      <c r="VCY120" s="392"/>
      <c r="VCZ120" s="392"/>
      <c r="VDA120" s="392"/>
      <c r="VDB120" s="392"/>
      <c r="VDC120" s="392"/>
      <c r="VDD120" s="392"/>
      <c r="VDE120" s="392"/>
      <c r="VDF120" s="392"/>
      <c r="VDG120" s="392"/>
      <c r="VDH120" s="392"/>
      <c r="VDI120" s="392"/>
      <c r="VDJ120" s="392"/>
      <c r="VDK120" s="392"/>
      <c r="VDL120" s="392"/>
      <c r="VDM120" s="392"/>
      <c r="VDN120" s="392"/>
      <c r="VDO120" s="392"/>
      <c r="VDP120" s="392"/>
      <c r="VDQ120" s="392"/>
      <c r="VDR120" s="392"/>
      <c r="VDS120" s="392"/>
      <c r="VDT120" s="392"/>
      <c r="VDU120" s="392"/>
      <c r="VDV120" s="392"/>
      <c r="VDW120" s="392"/>
      <c r="VDX120" s="392"/>
      <c r="VDY120" s="392"/>
      <c r="VDZ120" s="392"/>
      <c r="VEA120" s="392"/>
      <c r="VEB120" s="392"/>
      <c r="VEC120" s="392"/>
      <c r="VED120" s="392"/>
      <c r="VEE120" s="392"/>
      <c r="VEF120" s="392"/>
      <c r="VEG120" s="392"/>
      <c r="VEH120" s="392"/>
      <c r="VEI120" s="392"/>
      <c r="VEJ120" s="392"/>
      <c r="VEK120" s="392"/>
      <c r="VEL120" s="392"/>
      <c r="VEM120" s="392"/>
      <c r="VEN120" s="392"/>
      <c r="VEO120" s="392"/>
      <c r="VEP120" s="392"/>
      <c r="VEQ120" s="392"/>
      <c r="VER120" s="392"/>
      <c r="VES120" s="392"/>
      <c r="VET120" s="392"/>
      <c r="VEU120" s="392"/>
      <c r="VEV120" s="392"/>
      <c r="VEW120" s="392"/>
      <c r="VEX120" s="392"/>
      <c r="VEY120" s="392"/>
      <c r="VEZ120" s="392"/>
      <c r="VFE120" s="392"/>
      <c r="VFF120" s="392"/>
      <c r="VFG120" s="392"/>
      <c r="VFH120" s="392"/>
      <c r="VFI120" s="392"/>
      <c r="VFJ120" s="392"/>
      <c r="VFK120" s="392"/>
      <c r="VFL120" s="392"/>
      <c r="VFM120" s="392"/>
      <c r="VFN120" s="392"/>
      <c r="VFO120" s="392"/>
      <c r="VHG120" s="392"/>
      <c r="VHH120" s="392"/>
      <c r="VHI120" s="392"/>
      <c r="VHJ120" s="392"/>
      <c r="VHK120" s="392"/>
      <c r="VHL120" s="392"/>
      <c r="VHM120" s="392"/>
      <c r="VHN120" s="392"/>
      <c r="VHO120" s="392"/>
      <c r="VHP120" s="392"/>
      <c r="VHQ120" s="392"/>
      <c r="VHR120" s="392"/>
      <c r="VHS120" s="392"/>
      <c r="VHT120" s="392"/>
      <c r="VHU120" s="392"/>
      <c r="VHV120" s="392"/>
      <c r="VHW120" s="392"/>
      <c r="VHX120" s="392"/>
      <c r="VHY120" s="392"/>
      <c r="VHZ120" s="392"/>
      <c r="VIA120" s="392"/>
      <c r="VIB120" s="392"/>
      <c r="VIC120" s="392"/>
      <c r="VID120" s="392"/>
      <c r="VIE120" s="392"/>
      <c r="VIF120" s="392"/>
      <c r="VIG120" s="392"/>
      <c r="VIH120" s="392"/>
      <c r="VII120" s="392"/>
      <c r="VIJ120" s="392"/>
      <c r="VIK120" s="392"/>
      <c r="VIL120" s="392"/>
      <c r="VIM120" s="392"/>
      <c r="VIN120" s="392"/>
      <c r="VIO120" s="392"/>
      <c r="VIP120" s="392"/>
      <c r="VIQ120" s="392"/>
      <c r="VIR120" s="392"/>
      <c r="VIS120" s="392"/>
      <c r="VIT120" s="392"/>
      <c r="VIU120" s="392"/>
      <c r="VIV120" s="392"/>
      <c r="VIW120" s="392"/>
      <c r="VIX120" s="392"/>
      <c r="VIY120" s="392"/>
      <c r="VIZ120" s="392"/>
      <c r="VJA120" s="392"/>
      <c r="VJB120" s="392"/>
      <c r="VJC120" s="392"/>
      <c r="VJD120" s="392"/>
      <c r="VJE120" s="392"/>
      <c r="VJF120" s="392"/>
      <c r="VJG120" s="392"/>
      <c r="VJH120" s="392"/>
      <c r="VJI120" s="392"/>
      <c r="VJJ120" s="392"/>
      <c r="VJK120" s="392"/>
      <c r="VJL120" s="392"/>
      <c r="VJM120" s="392"/>
      <c r="VJN120" s="392"/>
      <c r="VJO120" s="392"/>
      <c r="VJP120" s="392"/>
      <c r="VJQ120" s="392"/>
      <c r="VJR120" s="392"/>
      <c r="VJS120" s="392"/>
      <c r="VJT120" s="392"/>
      <c r="VJU120" s="392"/>
      <c r="VJV120" s="392"/>
      <c r="VJW120" s="392"/>
      <c r="VJX120" s="392"/>
      <c r="VJY120" s="392"/>
      <c r="VJZ120" s="392"/>
      <c r="VKA120" s="392"/>
      <c r="VKB120" s="392"/>
      <c r="VKC120" s="392"/>
      <c r="VKD120" s="392"/>
      <c r="VKE120" s="392"/>
      <c r="VKF120" s="392"/>
      <c r="VKG120" s="392"/>
      <c r="VKH120" s="392"/>
      <c r="VKI120" s="392"/>
      <c r="VKJ120" s="392"/>
      <c r="VKK120" s="392"/>
      <c r="VKL120" s="392"/>
      <c r="VKM120" s="392"/>
      <c r="VKN120" s="392"/>
      <c r="VKO120" s="392"/>
      <c r="VKP120" s="392"/>
      <c r="VKQ120" s="392"/>
      <c r="VKR120" s="392"/>
      <c r="VKS120" s="392"/>
      <c r="VKT120" s="392"/>
      <c r="VKU120" s="392"/>
      <c r="VKV120" s="392"/>
      <c r="VKW120" s="392"/>
      <c r="VKX120" s="392"/>
      <c r="VKY120" s="392"/>
      <c r="VKZ120" s="392"/>
      <c r="VLA120" s="392"/>
      <c r="VLB120" s="392"/>
      <c r="VLC120" s="392"/>
      <c r="VLD120" s="392"/>
      <c r="VLE120" s="392"/>
      <c r="VLF120" s="392"/>
      <c r="VLG120" s="392"/>
      <c r="VLH120" s="392"/>
      <c r="VLI120" s="392"/>
      <c r="VLJ120" s="392"/>
      <c r="VLK120" s="392"/>
      <c r="VLL120" s="392"/>
      <c r="VLM120" s="392"/>
      <c r="VLN120" s="392"/>
      <c r="VLO120" s="392"/>
      <c r="VLP120" s="392"/>
      <c r="VLQ120" s="392"/>
      <c r="VLR120" s="392"/>
      <c r="VLS120" s="392"/>
      <c r="VLT120" s="392"/>
      <c r="VLU120" s="392"/>
      <c r="VLV120" s="392"/>
      <c r="VLW120" s="392"/>
      <c r="VLX120" s="392"/>
      <c r="VLY120" s="392"/>
      <c r="VLZ120" s="392"/>
      <c r="VMA120" s="392"/>
      <c r="VMB120" s="392"/>
      <c r="VMC120" s="392"/>
      <c r="VMD120" s="392"/>
      <c r="VME120" s="392"/>
      <c r="VMF120" s="392"/>
      <c r="VMG120" s="392"/>
      <c r="VMH120" s="392"/>
      <c r="VMI120" s="392"/>
      <c r="VMJ120" s="392"/>
      <c r="VMK120" s="392"/>
      <c r="VML120" s="392"/>
      <c r="VMM120" s="392"/>
      <c r="VMN120" s="392"/>
      <c r="VMO120" s="392"/>
      <c r="VMP120" s="392"/>
      <c r="VMQ120" s="392"/>
      <c r="VMR120" s="392"/>
      <c r="VMS120" s="392"/>
      <c r="VMT120" s="392"/>
      <c r="VMU120" s="392"/>
      <c r="VMV120" s="392"/>
      <c r="VMW120" s="392"/>
      <c r="VMX120" s="392"/>
      <c r="VMY120" s="392"/>
      <c r="VMZ120" s="392"/>
      <c r="VNA120" s="392"/>
      <c r="VNB120" s="392"/>
      <c r="VNC120" s="392"/>
      <c r="VND120" s="392"/>
      <c r="VNE120" s="392"/>
      <c r="VNF120" s="392"/>
      <c r="VNG120" s="392"/>
      <c r="VNH120" s="392"/>
      <c r="VNI120" s="392"/>
      <c r="VNJ120" s="392"/>
      <c r="VNK120" s="392"/>
      <c r="VNL120" s="392"/>
      <c r="VNM120" s="392"/>
      <c r="VNN120" s="392"/>
      <c r="VNO120" s="392"/>
      <c r="VNP120" s="392"/>
      <c r="VNQ120" s="392"/>
      <c r="VNR120" s="392"/>
      <c r="VNS120" s="392"/>
      <c r="VNT120" s="392"/>
      <c r="VNU120" s="392"/>
      <c r="VNV120" s="392"/>
      <c r="VNW120" s="392"/>
      <c r="VNX120" s="392"/>
      <c r="VNY120" s="392"/>
      <c r="VNZ120" s="392"/>
      <c r="VOA120" s="392"/>
      <c r="VOB120" s="392"/>
      <c r="VOC120" s="392"/>
      <c r="VOD120" s="392"/>
      <c r="VOE120" s="392"/>
      <c r="VOF120" s="392"/>
      <c r="VOG120" s="392"/>
      <c r="VOH120" s="392"/>
      <c r="VOI120" s="392"/>
      <c r="VOJ120" s="392"/>
      <c r="VOK120" s="392"/>
      <c r="VOL120" s="392"/>
      <c r="VOM120" s="392"/>
      <c r="VON120" s="392"/>
      <c r="VOO120" s="392"/>
      <c r="VOP120" s="392"/>
      <c r="VOQ120" s="392"/>
      <c r="VOR120" s="392"/>
      <c r="VOS120" s="392"/>
      <c r="VOT120" s="392"/>
      <c r="VOU120" s="392"/>
      <c r="VOV120" s="392"/>
      <c r="VPA120" s="392"/>
      <c r="VPB120" s="392"/>
      <c r="VPC120" s="392"/>
      <c r="VPD120" s="392"/>
      <c r="VPE120" s="392"/>
      <c r="VPF120" s="392"/>
      <c r="VPG120" s="392"/>
      <c r="VPH120" s="392"/>
      <c r="VPI120" s="392"/>
      <c r="VPJ120" s="392"/>
      <c r="VPK120" s="392"/>
      <c r="VRC120" s="392"/>
      <c r="VRD120" s="392"/>
      <c r="VRE120" s="392"/>
      <c r="VRF120" s="392"/>
      <c r="VRG120" s="392"/>
      <c r="VRH120" s="392"/>
      <c r="VRI120" s="392"/>
      <c r="VRJ120" s="392"/>
      <c r="VRK120" s="392"/>
      <c r="VRL120" s="392"/>
      <c r="VRM120" s="392"/>
      <c r="VRN120" s="392"/>
      <c r="VRO120" s="392"/>
      <c r="VRP120" s="392"/>
      <c r="VRQ120" s="392"/>
      <c r="VRR120" s="392"/>
      <c r="VRS120" s="392"/>
      <c r="VRT120" s="392"/>
      <c r="VRU120" s="392"/>
      <c r="VRV120" s="392"/>
      <c r="VRW120" s="392"/>
      <c r="VRX120" s="392"/>
      <c r="VRY120" s="392"/>
      <c r="VRZ120" s="392"/>
      <c r="VSA120" s="392"/>
      <c r="VSB120" s="392"/>
      <c r="VSC120" s="392"/>
      <c r="VSD120" s="392"/>
      <c r="VSE120" s="392"/>
      <c r="VSF120" s="392"/>
      <c r="VSG120" s="392"/>
      <c r="VSH120" s="392"/>
      <c r="VSI120" s="392"/>
      <c r="VSJ120" s="392"/>
      <c r="VSK120" s="392"/>
      <c r="VSL120" s="392"/>
      <c r="VSM120" s="392"/>
      <c r="VSN120" s="392"/>
      <c r="VSO120" s="392"/>
      <c r="VSP120" s="392"/>
      <c r="VSQ120" s="392"/>
      <c r="VSR120" s="392"/>
      <c r="VSS120" s="392"/>
      <c r="VST120" s="392"/>
      <c r="VSU120" s="392"/>
      <c r="VSV120" s="392"/>
      <c r="VSW120" s="392"/>
      <c r="VSX120" s="392"/>
      <c r="VSY120" s="392"/>
      <c r="VSZ120" s="392"/>
      <c r="VTA120" s="392"/>
      <c r="VTB120" s="392"/>
      <c r="VTC120" s="392"/>
      <c r="VTD120" s="392"/>
      <c r="VTE120" s="392"/>
      <c r="VTF120" s="392"/>
      <c r="VTG120" s="392"/>
      <c r="VTH120" s="392"/>
      <c r="VTI120" s="392"/>
      <c r="VTJ120" s="392"/>
      <c r="VTK120" s="392"/>
      <c r="VTL120" s="392"/>
      <c r="VTM120" s="392"/>
      <c r="VTN120" s="392"/>
      <c r="VTO120" s="392"/>
      <c r="VTP120" s="392"/>
      <c r="VTQ120" s="392"/>
      <c r="VTR120" s="392"/>
      <c r="VTS120" s="392"/>
      <c r="VTT120" s="392"/>
      <c r="VTU120" s="392"/>
      <c r="VTV120" s="392"/>
      <c r="VTW120" s="392"/>
      <c r="VTX120" s="392"/>
      <c r="VTY120" s="392"/>
      <c r="VTZ120" s="392"/>
      <c r="VUA120" s="392"/>
      <c r="VUB120" s="392"/>
      <c r="VUC120" s="392"/>
      <c r="VUD120" s="392"/>
      <c r="VUE120" s="392"/>
      <c r="VUF120" s="392"/>
      <c r="VUG120" s="392"/>
      <c r="VUH120" s="392"/>
      <c r="VUI120" s="392"/>
      <c r="VUJ120" s="392"/>
      <c r="VUK120" s="392"/>
      <c r="VUL120" s="392"/>
      <c r="VUM120" s="392"/>
      <c r="VUN120" s="392"/>
      <c r="VUO120" s="392"/>
      <c r="VUP120" s="392"/>
      <c r="VUQ120" s="392"/>
      <c r="VUR120" s="392"/>
      <c r="VUS120" s="392"/>
      <c r="VUT120" s="392"/>
      <c r="VUU120" s="392"/>
      <c r="VUV120" s="392"/>
      <c r="VUW120" s="392"/>
      <c r="VUX120" s="392"/>
      <c r="VUY120" s="392"/>
      <c r="VUZ120" s="392"/>
      <c r="VVA120" s="392"/>
      <c r="VVB120" s="392"/>
      <c r="VVC120" s="392"/>
      <c r="VVD120" s="392"/>
      <c r="VVE120" s="392"/>
      <c r="VVF120" s="392"/>
      <c r="VVG120" s="392"/>
      <c r="VVH120" s="392"/>
      <c r="VVI120" s="392"/>
      <c r="VVJ120" s="392"/>
      <c r="VVK120" s="392"/>
      <c r="VVL120" s="392"/>
      <c r="VVM120" s="392"/>
      <c r="VVN120" s="392"/>
      <c r="VVO120" s="392"/>
      <c r="VVP120" s="392"/>
      <c r="VVQ120" s="392"/>
      <c r="VVR120" s="392"/>
      <c r="VVS120" s="392"/>
      <c r="VVT120" s="392"/>
      <c r="VVU120" s="392"/>
      <c r="VVV120" s="392"/>
      <c r="VVW120" s="392"/>
      <c r="VVX120" s="392"/>
      <c r="VVY120" s="392"/>
      <c r="VVZ120" s="392"/>
      <c r="VWA120" s="392"/>
      <c r="VWB120" s="392"/>
      <c r="VWC120" s="392"/>
      <c r="VWD120" s="392"/>
      <c r="VWE120" s="392"/>
      <c r="VWF120" s="392"/>
      <c r="VWG120" s="392"/>
      <c r="VWH120" s="392"/>
      <c r="VWI120" s="392"/>
      <c r="VWJ120" s="392"/>
      <c r="VWK120" s="392"/>
      <c r="VWL120" s="392"/>
      <c r="VWM120" s="392"/>
      <c r="VWN120" s="392"/>
      <c r="VWO120" s="392"/>
      <c r="VWP120" s="392"/>
      <c r="VWQ120" s="392"/>
      <c r="VWR120" s="392"/>
      <c r="VWS120" s="392"/>
      <c r="VWT120" s="392"/>
      <c r="VWU120" s="392"/>
      <c r="VWV120" s="392"/>
      <c r="VWW120" s="392"/>
      <c r="VWX120" s="392"/>
      <c r="VWY120" s="392"/>
      <c r="VWZ120" s="392"/>
      <c r="VXA120" s="392"/>
      <c r="VXB120" s="392"/>
      <c r="VXC120" s="392"/>
      <c r="VXD120" s="392"/>
      <c r="VXE120" s="392"/>
      <c r="VXF120" s="392"/>
      <c r="VXG120" s="392"/>
      <c r="VXH120" s="392"/>
      <c r="VXI120" s="392"/>
      <c r="VXJ120" s="392"/>
      <c r="VXK120" s="392"/>
      <c r="VXL120" s="392"/>
      <c r="VXM120" s="392"/>
      <c r="VXN120" s="392"/>
      <c r="VXO120" s="392"/>
      <c r="VXP120" s="392"/>
      <c r="VXQ120" s="392"/>
      <c r="VXR120" s="392"/>
      <c r="VXS120" s="392"/>
      <c r="VXT120" s="392"/>
      <c r="VXU120" s="392"/>
      <c r="VXV120" s="392"/>
      <c r="VXW120" s="392"/>
      <c r="VXX120" s="392"/>
      <c r="VXY120" s="392"/>
      <c r="VXZ120" s="392"/>
      <c r="VYA120" s="392"/>
      <c r="VYB120" s="392"/>
      <c r="VYC120" s="392"/>
      <c r="VYD120" s="392"/>
      <c r="VYE120" s="392"/>
      <c r="VYF120" s="392"/>
      <c r="VYG120" s="392"/>
      <c r="VYH120" s="392"/>
      <c r="VYI120" s="392"/>
      <c r="VYJ120" s="392"/>
      <c r="VYK120" s="392"/>
      <c r="VYL120" s="392"/>
      <c r="VYM120" s="392"/>
      <c r="VYN120" s="392"/>
      <c r="VYO120" s="392"/>
      <c r="VYP120" s="392"/>
      <c r="VYQ120" s="392"/>
      <c r="VYR120" s="392"/>
      <c r="VYW120" s="392"/>
      <c r="VYX120" s="392"/>
      <c r="VYY120" s="392"/>
      <c r="VYZ120" s="392"/>
      <c r="VZA120" s="392"/>
      <c r="VZB120" s="392"/>
      <c r="VZC120" s="392"/>
      <c r="VZD120" s="392"/>
      <c r="VZE120" s="392"/>
      <c r="VZF120" s="392"/>
      <c r="VZG120" s="392"/>
      <c r="WAY120" s="392"/>
      <c r="WAZ120" s="392"/>
      <c r="WBA120" s="392"/>
      <c r="WBB120" s="392"/>
      <c r="WBC120" s="392"/>
      <c r="WBD120" s="392"/>
      <c r="WBE120" s="392"/>
      <c r="WBF120" s="392"/>
      <c r="WBG120" s="392"/>
      <c r="WBH120" s="392"/>
      <c r="WBI120" s="392"/>
      <c r="WBJ120" s="392"/>
      <c r="WBK120" s="392"/>
      <c r="WBL120" s="392"/>
      <c r="WBM120" s="392"/>
      <c r="WBN120" s="392"/>
      <c r="WBO120" s="392"/>
      <c r="WBP120" s="392"/>
      <c r="WBQ120" s="392"/>
      <c r="WBR120" s="392"/>
      <c r="WBS120" s="392"/>
      <c r="WBT120" s="392"/>
      <c r="WBU120" s="392"/>
      <c r="WBV120" s="392"/>
      <c r="WBW120" s="392"/>
      <c r="WBX120" s="392"/>
      <c r="WBY120" s="392"/>
      <c r="WBZ120" s="392"/>
      <c r="WCA120" s="392"/>
      <c r="WCB120" s="392"/>
      <c r="WCC120" s="392"/>
      <c r="WCD120" s="392"/>
      <c r="WCE120" s="392"/>
      <c r="WCF120" s="392"/>
      <c r="WCG120" s="392"/>
      <c r="WCH120" s="392"/>
      <c r="WCI120" s="392"/>
      <c r="WCJ120" s="392"/>
      <c r="WCK120" s="392"/>
      <c r="WCL120" s="392"/>
      <c r="WCM120" s="392"/>
      <c r="WCN120" s="392"/>
      <c r="WCO120" s="392"/>
      <c r="WCP120" s="392"/>
      <c r="WCQ120" s="392"/>
      <c r="WCR120" s="392"/>
      <c r="WCS120" s="392"/>
      <c r="WCT120" s="392"/>
      <c r="WCU120" s="392"/>
      <c r="WCV120" s="392"/>
      <c r="WCW120" s="392"/>
      <c r="WCX120" s="392"/>
      <c r="WCY120" s="392"/>
      <c r="WCZ120" s="392"/>
      <c r="WDA120" s="392"/>
      <c r="WDB120" s="392"/>
      <c r="WDC120" s="392"/>
      <c r="WDD120" s="392"/>
      <c r="WDE120" s="392"/>
      <c r="WDF120" s="392"/>
      <c r="WDG120" s="392"/>
      <c r="WDH120" s="392"/>
      <c r="WDI120" s="392"/>
      <c r="WDJ120" s="392"/>
      <c r="WDK120" s="392"/>
      <c r="WDL120" s="392"/>
      <c r="WDM120" s="392"/>
      <c r="WDN120" s="392"/>
      <c r="WDO120" s="392"/>
      <c r="WDP120" s="392"/>
      <c r="WDQ120" s="392"/>
      <c r="WDR120" s="392"/>
      <c r="WDS120" s="392"/>
      <c r="WDT120" s="392"/>
      <c r="WDU120" s="392"/>
      <c r="WDV120" s="392"/>
      <c r="WDW120" s="392"/>
      <c r="WDX120" s="392"/>
      <c r="WDY120" s="392"/>
      <c r="WDZ120" s="392"/>
      <c r="WEA120" s="392"/>
      <c r="WEB120" s="392"/>
      <c r="WEC120" s="392"/>
      <c r="WED120" s="392"/>
      <c r="WEE120" s="392"/>
      <c r="WEF120" s="392"/>
      <c r="WEG120" s="392"/>
      <c r="WEH120" s="392"/>
      <c r="WEI120" s="392"/>
      <c r="WEJ120" s="392"/>
      <c r="WEK120" s="392"/>
      <c r="WEL120" s="392"/>
      <c r="WEM120" s="392"/>
      <c r="WEN120" s="392"/>
      <c r="WEO120" s="392"/>
      <c r="WEP120" s="392"/>
      <c r="WEQ120" s="392"/>
      <c r="WER120" s="392"/>
      <c r="WES120" s="392"/>
      <c r="WET120" s="392"/>
      <c r="WEU120" s="392"/>
      <c r="WEV120" s="392"/>
      <c r="WEW120" s="392"/>
      <c r="WEX120" s="392"/>
      <c r="WEY120" s="392"/>
      <c r="WEZ120" s="392"/>
      <c r="WFA120" s="392"/>
      <c r="WFB120" s="392"/>
      <c r="WFC120" s="392"/>
      <c r="WFD120" s="392"/>
      <c r="WFE120" s="392"/>
      <c r="WFF120" s="392"/>
      <c r="WFG120" s="392"/>
      <c r="WFH120" s="392"/>
      <c r="WFI120" s="392"/>
      <c r="WFJ120" s="392"/>
      <c r="WFK120" s="392"/>
      <c r="WFL120" s="392"/>
      <c r="WFM120" s="392"/>
      <c r="WFN120" s="392"/>
      <c r="WFO120" s="392"/>
      <c r="WFP120" s="392"/>
      <c r="WFQ120" s="392"/>
      <c r="WFR120" s="392"/>
      <c r="WFS120" s="392"/>
      <c r="WFT120" s="392"/>
      <c r="WFU120" s="392"/>
      <c r="WFV120" s="392"/>
      <c r="WFW120" s="392"/>
      <c r="WFX120" s="392"/>
      <c r="WFY120" s="392"/>
      <c r="WFZ120" s="392"/>
      <c r="WGA120" s="392"/>
      <c r="WGB120" s="392"/>
      <c r="WGC120" s="392"/>
      <c r="WGD120" s="392"/>
      <c r="WGE120" s="392"/>
      <c r="WGF120" s="392"/>
      <c r="WGG120" s="392"/>
      <c r="WGH120" s="392"/>
      <c r="WGI120" s="392"/>
      <c r="WGJ120" s="392"/>
      <c r="WGK120" s="392"/>
      <c r="WGL120" s="392"/>
      <c r="WGM120" s="392"/>
      <c r="WGN120" s="392"/>
      <c r="WGO120" s="392"/>
      <c r="WGP120" s="392"/>
      <c r="WGQ120" s="392"/>
      <c r="WGR120" s="392"/>
      <c r="WGS120" s="392"/>
      <c r="WGT120" s="392"/>
      <c r="WGU120" s="392"/>
      <c r="WGV120" s="392"/>
      <c r="WGW120" s="392"/>
      <c r="WGX120" s="392"/>
      <c r="WGY120" s="392"/>
      <c r="WGZ120" s="392"/>
      <c r="WHA120" s="392"/>
      <c r="WHB120" s="392"/>
      <c r="WHC120" s="392"/>
      <c r="WHD120" s="392"/>
      <c r="WHE120" s="392"/>
      <c r="WHF120" s="392"/>
      <c r="WHG120" s="392"/>
      <c r="WHH120" s="392"/>
      <c r="WHI120" s="392"/>
      <c r="WHJ120" s="392"/>
      <c r="WHK120" s="392"/>
      <c r="WHL120" s="392"/>
      <c r="WHM120" s="392"/>
      <c r="WHN120" s="392"/>
      <c r="WHO120" s="392"/>
      <c r="WHP120" s="392"/>
      <c r="WHQ120" s="392"/>
      <c r="WHR120" s="392"/>
      <c r="WHS120" s="392"/>
      <c r="WHT120" s="392"/>
      <c r="WHU120" s="392"/>
      <c r="WHV120" s="392"/>
      <c r="WHW120" s="392"/>
      <c r="WHX120" s="392"/>
      <c r="WHY120" s="392"/>
      <c r="WHZ120" s="392"/>
      <c r="WIA120" s="392"/>
      <c r="WIB120" s="392"/>
      <c r="WIC120" s="392"/>
      <c r="WID120" s="392"/>
      <c r="WIE120" s="392"/>
      <c r="WIF120" s="392"/>
      <c r="WIG120" s="392"/>
      <c r="WIH120" s="392"/>
      <c r="WII120" s="392"/>
      <c r="WIJ120" s="392"/>
      <c r="WIK120" s="392"/>
      <c r="WIL120" s="392"/>
      <c r="WIM120" s="392"/>
      <c r="WIN120" s="392"/>
      <c r="WIS120" s="392"/>
      <c r="WIT120" s="392"/>
      <c r="WIU120" s="392"/>
      <c r="WIV120" s="392"/>
      <c r="WIW120" s="392"/>
      <c r="WIX120" s="392"/>
      <c r="WIY120" s="392"/>
      <c r="WIZ120" s="392"/>
      <c r="WJA120" s="392"/>
      <c r="WJB120" s="392"/>
      <c r="WJC120" s="392"/>
      <c r="WKU120" s="392"/>
      <c r="WKV120" s="392"/>
      <c r="WKW120" s="392"/>
      <c r="WKX120" s="392"/>
      <c r="WKY120" s="392"/>
      <c r="WKZ120" s="392"/>
      <c r="WLA120" s="392"/>
      <c r="WLB120" s="392"/>
      <c r="WLC120" s="392"/>
      <c r="WLD120" s="392"/>
      <c r="WLE120" s="392"/>
      <c r="WLF120" s="392"/>
      <c r="WLG120" s="392"/>
      <c r="WLH120" s="392"/>
      <c r="WLI120" s="392"/>
      <c r="WLJ120" s="392"/>
      <c r="WLK120" s="392"/>
      <c r="WLL120" s="392"/>
      <c r="WLM120" s="392"/>
      <c r="WLN120" s="392"/>
      <c r="WLO120" s="392"/>
      <c r="WLP120" s="392"/>
      <c r="WLQ120" s="392"/>
      <c r="WLR120" s="392"/>
      <c r="WLS120" s="392"/>
      <c r="WLT120" s="392"/>
      <c r="WLU120" s="392"/>
      <c r="WLV120" s="392"/>
      <c r="WLW120" s="392"/>
      <c r="WLX120" s="392"/>
      <c r="WLY120" s="392"/>
      <c r="WLZ120" s="392"/>
      <c r="WMA120" s="392"/>
      <c r="WMB120" s="392"/>
      <c r="WMC120" s="392"/>
      <c r="WMD120" s="392"/>
      <c r="WME120" s="392"/>
      <c r="WMF120" s="392"/>
      <c r="WMG120" s="392"/>
      <c r="WMH120" s="392"/>
      <c r="WMI120" s="392"/>
      <c r="WMJ120" s="392"/>
      <c r="WMK120" s="392"/>
      <c r="WML120" s="392"/>
      <c r="WMM120" s="392"/>
      <c r="WMN120" s="392"/>
      <c r="WMO120" s="392"/>
      <c r="WMP120" s="392"/>
      <c r="WMQ120" s="392"/>
      <c r="WMR120" s="392"/>
      <c r="WMS120" s="392"/>
      <c r="WMT120" s="392"/>
      <c r="WMU120" s="392"/>
      <c r="WMV120" s="392"/>
      <c r="WMW120" s="392"/>
      <c r="WMX120" s="392"/>
      <c r="WMY120" s="392"/>
      <c r="WMZ120" s="392"/>
      <c r="WNA120" s="392"/>
      <c r="WNB120" s="392"/>
      <c r="WNC120" s="392"/>
      <c r="WND120" s="392"/>
      <c r="WNE120" s="392"/>
      <c r="WNF120" s="392"/>
      <c r="WNG120" s="392"/>
      <c r="WNH120" s="392"/>
      <c r="WNI120" s="392"/>
      <c r="WNJ120" s="392"/>
      <c r="WNK120" s="392"/>
      <c r="WNL120" s="392"/>
      <c r="WNM120" s="392"/>
      <c r="WNN120" s="392"/>
      <c r="WNO120" s="392"/>
      <c r="WNP120" s="392"/>
      <c r="WNQ120" s="392"/>
      <c r="WNR120" s="392"/>
      <c r="WNS120" s="392"/>
      <c r="WNT120" s="392"/>
      <c r="WNU120" s="392"/>
      <c r="WNV120" s="392"/>
      <c r="WNW120" s="392"/>
      <c r="WNX120" s="392"/>
      <c r="WNY120" s="392"/>
      <c r="WNZ120" s="392"/>
      <c r="WOA120" s="392"/>
      <c r="WOB120" s="392"/>
      <c r="WOC120" s="392"/>
      <c r="WOD120" s="392"/>
      <c r="WOE120" s="392"/>
      <c r="WOF120" s="392"/>
      <c r="WOG120" s="392"/>
      <c r="WOH120" s="392"/>
      <c r="WOI120" s="392"/>
      <c r="WOJ120" s="392"/>
      <c r="WOK120" s="392"/>
      <c r="WOL120" s="392"/>
      <c r="WOM120" s="392"/>
      <c r="WON120" s="392"/>
      <c r="WOO120" s="392"/>
      <c r="WOP120" s="392"/>
      <c r="WOQ120" s="392"/>
      <c r="WOR120" s="392"/>
      <c r="WOS120" s="392"/>
      <c r="WOT120" s="392"/>
      <c r="WOU120" s="392"/>
      <c r="WOV120" s="392"/>
      <c r="WOW120" s="392"/>
      <c r="WOX120" s="392"/>
      <c r="WOY120" s="392"/>
      <c r="WOZ120" s="392"/>
      <c r="WPA120" s="392"/>
      <c r="WPB120" s="392"/>
      <c r="WPC120" s="392"/>
      <c r="WPD120" s="392"/>
      <c r="WPE120" s="392"/>
      <c r="WPF120" s="392"/>
      <c r="WPG120" s="392"/>
      <c r="WPH120" s="392"/>
      <c r="WPI120" s="392"/>
      <c r="WPJ120" s="392"/>
      <c r="WPK120" s="392"/>
      <c r="WPL120" s="392"/>
      <c r="WPM120" s="392"/>
      <c r="WPN120" s="392"/>
      <c r="WPO120" s="392"/>
      <c r="WPP120" s="392"/>
      <c r="WPQ120" s="392"/>
      <c r="WPR120" s="392"/>
      <c r="WPS120" s="392"/>
      <c r="WPT120" s="392"/>
      <c r="WPU120" s="392"/>
      <c r="WPV120" s="392"/>
      <c r="WPW120" s="392"/>
      <c r="WPX120" s="392"/>
      <c r="WPY120" s="392"/>
      <c r="WPZ120" s="392"/>
      <c r="WQA120" s="392"/>
      <c r="WQB120" s="392"/>
      <c r="WQC120" s="392"/>
      <c r="WQD120" s="392"/>
      <c r="WQE120" s="392"/>
      <c r="WQF120" s="392"/>
      <c r="WQG120" s="392"/>
      <c r="WQH120" s="392"/>
      <c r="WQI120" s="392"/>
      <c r="WQJ120" s="392"/>
      <c r="WQK120" s="392"/>
      <c r="WQL120" s="392"/>
      <c r="WQM120" s="392"/>
      <c r="WQN120" s="392"/>
      <c r="WQO120" s="392"/>
      <c r="WQP120" s="392"/>
      <c r="WQQ120" s="392"/>
      <c r="WQR120" s="392"/>
      <c r="WQS120" s="392"/>
      <c r="WQT120" s="392"/>
      <c r="WQU120" s="392"/>
      <c r="WQV120" s="392"/>
      <c r="WQW120" s="392"/>
      <c r="WQX120" s="392"/>
      <c r="WQY120" s="392"/>
      <c r="WQZ120" s="392"/>
      <c r="WRA120" s="392"/>
      <c r="WRB120" s="392"/>
      <c r="WRC120" s="392"/>
      <c r="WRD120" s="392"/>
      <c r="WRE120" s="392"/>
      <c r="WRF120" s="392"/>
      <c r="WRG120" s="392"/>
      <c r="WRH120" s="392"/>
      <c r="WRI120" s="392"/>
      <c r="WRJ120" s="392"/>
      <c r="WRK120" s="392"/>
      <c r="WRL120" s="392"/>
      <c r="WRM120" s="392"/>
      <c r="WRN120" s="392"/>
      <c r="WRO120" s="392"/>
      <c r="WRP120" s="392"/>
      <c r="WRQ120" s="392"/>
      <c r="WRR120" s="392"/>
      <c r="WRS120" s="392"/>
      <c r="WRT120" s="392"/>
      <c r="WRU120" s="392"/>
      <c r="WRV120" s="392"/>
      <c r="WRW120" s="392"/>
      <c r="WRX120" s="392"/>
      <c r="WRY120" s="392"/>
      <c r="WRZ120" s="392"/>
      <c r="WSA120" s="392"/>
      <c r="WSB120" s="392"/>
      <c r="WSC120" s="392"/>
      <c r="WSD120" s="392"/>
      <c r="WSE120" s="392"/>
      <c r="WSF120" s="392"/>
      <c r="WSG120" s="392"/>
      <c r="WSH120" s="392"/>
      <c r="WSI120" s="392"/>
      <c r="WSJ120" s="392"/>
      <c r="WSO120" s="392"/>
      <c r="WSP120" s="392"/>
      <c r="WSQ120" s="392"/>
      <c r="WSR120" s="392"/>
      <c r="WSS120" s="392"/>
      <c r="WST120" s="392"/>
      <c r="WSU120" s="392"/>
      <c r="WSV120" s="392"/>
      <c r="WSW120" s="392"/>
      <c r="WSX120" s="392"/>
      <c r="WSY120" s="392"/>
      <c r="WUQ120" s="392"/>
      <c r="WUR120" s="392"/>
      <c r="WUS120" s="392"/>
      <c r="WUT120" s="392"/>
      <c r="WUU120" s="392"/>
      <c r="WUV120" s="392"/>
      <c r="WUW120" s="392"/>
      <c r="WUX120" s="392"/>
      <c r="WUY120" s="392"/>
      <c r="WUZ120" s="392"/>
      <c r="WVA120" s="392"/>
      <c r="WVB120" s="392"/>
      <c r="WVC120" s="392"/>
      <c r="WVD120" s="392"/>
      <c r="WVE120" s="392"/>
      <c r="WVF120" s="392"/>
      <c r="WVG120" s="392"/>
      <c r="WVH120" s="392"/>
      <c r="WVI120" s="392"/>
      <c r="WVJ120" s="392"/>
      <c r="WVK120" s="392"/>
      <c r="WVL120" s="392"/>
      <c r="WVM120" s="392"/>
      <c r="WVN120" s="392"/>
      <c r="WVO120" s="392"/>
      <c r="WVP120" s="392"/>
      <c r="WVQ120" s="392"/>
      <c r="WVR120" s="392"/>
      <c r="WVS120" s="392"/>
      <c r="WVT120" s="392"/>
      <c r="WVU120" s="392"/>
      <c r="WVV120" s="392"/>
      <c r="WVW120" s="392"/>
      <c r="WVX120" s="392"/>
      <c r="WVY120" s="392"/>
      <c r="WVZ120" s="392"/>
      <c r="WWA120" s="392"/>
      <c r="WWB120" s="392"/>
      <c r="WWC120" s="392"/>
      <c r="WWD120" s="392"/>
      <c r="WWE120" s="392"/>
      <c r="WWF120" s="392"/>
      <c r="WWG120" s="392"/>
      <c r="WWH120" s="392"/>
      <c r="WWI120" s="392"/>
      <c r="WWJ120" s="392"/>
      <c r="WWK120" s="392"/>
      <c r="WWL120" s="392"/>
      <c r="WWM120" s="392"/>
      <c r="WWN120" s="392"/>
      <c r="WWO120" s="392"/>
      <c r="WWP120" s="392"/>
      <c r="WWQ120" s="392"/>
      <c r="WWR120" s="392"/>
      <c r="WWS120" s="392"/>
      <c r="WWT120" s="392"/>
      <c r="WWU120" s="392"/>
      <c r="WWV120" s="392"/>
      <c r="WWW120" s="392"/>
      <c r="WWX120" s="392"/>
      <c r="WWY120" s="392"/>
      <c r="WWZ120" s="392"/>
      <c r="WXA120" s="392"/>
      <c r="WXB120" s="392"/>
      <c r="WXC120" s="392"/>
      <c r="WXD120" s="392"/>
      <c r="WXE120" s="392"/>
      <c r="WXF120" s="392"/>
      <c r="WXG120" s="392"/>
      <c r="WXH120" s="392"/>
      <c r="WXI120" s="392"/>
      <c r="WXJ120" s="392"/>
      <c r="WXK120" s="392"/>
      <c r="WXL120" s="392"/>
      <c r="WXM120" s="392"/>
      <c r="WXN120" s="392"/>
      <c r="WXO120" s="392"/>
      <c r="WXP120" s="392"/>
      <c r="WXQ120" s="392"/>
      <c r="WXR120" s="392"/>
      <c r="WXS120" s="392"/>
      <c r="WXT120" s="392"/>
      <c r="WXU120" s="392"/>
      <c r="WXV120" s="392"/>
      <c r="WXW120" s="392"/>
      <c r="WXX120" s="392"/>
      <c r="WXY120" s="392"/>
      <c r="WXZ120" s="392"/>
      <c r="WYA120" s="392"/>
      <c r="WYB120" s="392"/>
      <c r="WYC120" s="392"/>
      <c r="WYD120" s="392"/>
      <c r="WYE120" s="392"/>
      <c r="WYF120" s="392"/>
      <c r="WYG120" s="392"/>
      <c r="WYH120" s="392"/>
      <c r="WYI120" s="392"/>
      <c r="WYJ120" s="392"/>
      <c r="WYK120" s="392"/>
      <c r="WYL120" s="392"/>
      <c r="WYM120" s="392"/>
      <c r="WYN120" s="392"/>
      <c r="WYO120" s="392"/>
      <c r="WYP120" s="392"/>
      <c r="WYQ120" s="392"/>
      <c r="WYR120" s="392"/>
      <c r="WYS120" s="392"/>
      <c r="WYT120" s="392"/>
      <c r="WYU120" s="392"/>
      <c r="WYV120" s="392"/>
      <c r="WYW120" s="392"/>
      <c r="WYX120" s="392"/>
      <c r="WYY120" s="392"/>
      <c r="WYZ120" s="392"/>
      <c r="WZA120" s="392"/>
      <c r="WZB120" s="392"/>
      <c r="WZC120" s="392"/>
      <c r="WZD120" s="392"/>
      <c r="WZE120" s="392"/>
      <c r="WZF120" s="392"/>
      <c r="WZG120" s="392"/>
      <c r="WZH120" s="392"/>
      <c r="WZI120" s="392"/>
      <c r="WZJ120" s="392"/>
      <c r="WZK120" s="392"/>
      <c r="WZL120" s="392"/>
      <c r="WZM120" s="392"/>
      <c r="WZN120" s="392"/>
      <c r="WZO120" s="392"/>
      <c r="WZP120" s="392"/>
      <c r="WZQ120" s="392"/>
      <c r="WZR120" s="392"/>
      <c r="WZS120" s="392"/>
      <c r="WZT120" s="392"/>
      <c r="WZU120" s="392"/>
      <c r="WZV120" s="392"/>
      <c r="WZW120" s="392"/>
      <c r="WZX120" s="392"/>
      <c r="WZY120" s="392"/>
      <c r="WZZ120" s="392"/>
      <c r="XAA120" s="392"/>
      <c r="XAB120" s="392"/>
      <c r="XAC120" s="392"/>
      <c r="XAD120" s="392"/>
      <c r="XAE120" s="392"/>
      <c r="XAF120" s="392"/>
      <c r="XAG120" s="392"/>
      <c r="XAH120" s="392"/>
      <c r="XAI120" s="392"/>
      <c r="XAJ120" s="392"/>
      <c r="XAK120" s="392"/>
      <c r="XAL120" s="392"/>
      <c r="XAM120" s="392"/>
      <c r="XAN120" s="392"/>
      <c r="XAO120" s="392"/>
      <c r="XAP120" s="392"/>
      <c r="XAQ120" s="392"/>
      <c r="XAR120" s="392"/>
      <c r="XAS120" s="392"/>
      <c r="XAT120" s="392"/>
      <c r="XAU120" s="392"/>
      <c r="XAV120" s="392"/>
      <c r="XAW120" s="392"/>
      <c r="XAX120" s="392"/>
      <c r="XAY120" s="392"/>
      <c r="XAZ120" s="392"/>
      <c r="XBA120" s="392"/>
      <c r="XBB120" s="392"/>
      <c r="XBC120" s="392"/>
      <c r="XBD120" s="392"/>
      <c r="XBE120" s="392"/>
      <c r="XBF120" s="392"/>
      <c r="XBG120" s="392"/>
      <c r="XBH120" s="392"/>
      <c r="XBI120" s="392"/>
      <c r="XBJ120" s="392"/>
      <c r="XBK120" s="392"/>
      <c r="XBL120" s="392"/>
      <c r="XBM120" s="392"/>
      <c r="XBN120" s="392"/>
      <c r="XBO120" s="392"/>
      <c r="XBP120" s="392"/>
      <c r="XBQ120" s="392"/>
      <c r="XBR120" s="392"/>
      <c r="XBS120" s="392"/>
      <c r="XBT120" s="392"/>
      <c r="XBU120" s="392"/>
      <c r="XBV120" s="392"/>
      <c r="XBW120" s="392"/>
      <c r="XBX120" s="392"/>
      <c r="XBY120" s="392"/>
      <c r="XBZ120" s="392"/>
      <c r="XCA120" s="392"/>
      <c r="XCB120" s="392"/>
      <c r="XCC120" s="392"/>
      <c r="XCD120" s="392"/>
      <c r="XCE120" s="392"/>
      <c r="XCF120" s="392"/>
      <c r="XCG120" s="392"/>
      <c r="XCH120" s="392"/>
      <c r="XCI120" s="392"/>
      <c r="XCJ120" s="392"/>
      <c r="XCK120" s="392"/>
      <c r="XCL120" s="392"/>
      <c r="XCM120" s="392"/>
      <c r="XCN120" s="392"/>
      <c r="XCO120" s="392"/>
      <c r="XCP120" s="392"/>
      <c r="XCQ120" s="392"/>
      <c r="XCR120" s="392"/>
      <c r="XCS120" s="392"/>
      <c r="XCT120" s="392"/>
      <c r="XCU120" s="392"/>
      <c r="XCV120" s="392"/>
      <c r="XCW120" s="392"/>
      <c r="XCX120" s="392"/>
      <c r="XCY120" s="392"/>
      <c r="XCZ120" s="392"/>
      <c r="XDA120" s="392"/>
      <c r="XDB120" s="392"/>
      <c r="XDC120" s="392"/>
      <c r="XDD120" s="392"/>
      <c r="XDE120" s="392"/>
      <c r="XDF120" s="392"/>
      <c r="XDG120" s="392"/>
      <c r="XDH120" s="392"/>
      <c r="XDI120" s="392"/>
      <c r="XDJ120" s="392"/>
      <c r="XDK120" s="392"/>
      <c r="XDL120" s="392"/>
      <c r="XDM120" s="392"/>
      <c r="XDN120" s="392"/>
      <c r="XDO120" s="392"/>
      <c r="XDP120" s="392"/>
      <c r="XDQ120" s="392"/>
      <c r="XDR120" s="392"/>
    </row>
    <row r="121" spans="1:16346" ht="94.5" customHeight="1">
      <c r="A121" s="55">
        <v>118</v>
      </c>
      <c r="B121" s="55" t="s">
        <v>93</v>
      </c>
      <c r="C121" s="453" t="s">
        <v>6540</v>
      </c>
      <c r="D121" s="454"/>
      <c r="E121" s="455"/>
      <c r="F121" s="177">
        <v>6500</v>
      </c>
      <c r="G121" s="220">
        <v>4550</v>
      </c>
      <c r="H121" s="220">
        <v>3900</v>
      </c>
      <c r="I121" s="177">
        <v>7200</v>
      </c>
      <c r="J121" s="220">
        <v>5040</v>
      </c>
      <c r="K121" s="220">
        <v>4320</v>
      </c>
      <c r="L121" s="391">
        <v>1.1076923076923078</v>
      </c>
      <c r="M121" s="391">
        <v>1.1076923076923078</v>
      </c>
      <c r="N121" s="391">
        <v>1.1076923076923078</v>
      </c>
    </row>
    <row r="122" spans="1:16346" ht="94.5" customHeight="1">
      <c r="A122" s="55">
        <v>119</v>
      </c>
      <c r="B122" s="55" t="s">
        <v>94</v>
      </c>
      <c r="C122" s="453" t="s">
        <v>6541</v>
      </c>
      <c r="D122" s="454"/>
      <c r="E122" s="455"/>
      <c r="F122" s="177">
        <v>3900</v>
      </c>
      <c r="G122" s="220">
        <v>2730</v>
      </c>
      <c r="H122" s="220">
        <v>2340</v>
      </c>
      <c r="I122" s="177">
        <v>5040</v>
      </c>
      <c r="J122" s="220">
        <v>3528</v>
      </c>
      <c r="K122" s="220">
        <v>3024</v>
      </c>
      <c r="L122" s="391">
        <v>1.2923076923076924</v>
      </c>
      <c r="M122" s="391">
        <v>1.2923076923076924</v>
      </c>
      <c r="N122" s="391">
        <v>1.2923076923076924</v>
      </c>
    </row>
    <row r="123" spans="1:16346">
      <c r="A123" s="55">
        <v>120</v>
      </c>
      <c r="B123" s="55" t="s">
        <v>352</v>
      </c>
      <c r="C123" s="56" t="s">
        <v>351</v>
      </c>
      <c r="D123" s="56" t="s">
        <v>6416</v>
      </c>
      <c r="E123" s="56" t="s">
        <v>6417</v>
      </c>
      <c r="F123" s="406">
        <v>9000</v>
      </c>
      <c r="G123" s="407">
        <v>6300</v>
      </c>
      <c r="H123" s="407">
        <v>5400</v>
      </c>
      <c r="I123" s="408">
        <v>15300</v>
      </c>
      <c r="J123" s="407">
        <v>10710</v>
      </c>
      <c r="K123" s="407">
        <v>9180</v>
      </c>
      <c r="L123" s="409">
        <v>1.7</v>
      </c>
      <c r="M123" s="410">
        <v>1.7</v>
      </c>
      <c r="N123" s="410">
        <v>1.7</v>
      </c>
    </row>
    <row r="124" spans="1:16346" ht="94.5" customHeight="1">
      <c r="A124" s="55">
        <v>121</v>
      </c>
      <c r="B124" s="55" t="s">
        <v>20</v>
      </c>
      <c r="C124" s="453" t="s">
        <v>6542</v>
      </c>
      <c r="D124" s="454"/>
      <c r="E124" s="455"/>
      <c r="F124" s="177">
        <v>6000</v>
      </c>
      <c r="G124" s="220">
        <v>4200</v>
      </c>
      <c r="H124" s="220">
        <v>3600</v>
      </c>
      <c r="I124" s="177">
        <v>10200</v>
      </c>
      <c r="J124" s="220">
        <v>7140</v>
      </c>
      <c r="K124" s="220">
        <v>6120</v>
      </c>
      <c r="L124" s="391">
        <v>1.7</v>
      </c>
      <c r="M124" s="391">
        <v>1.7</v>
      </c>
      <c r="N124" s="391">
        <v>1.7</v>
      </c>
    </row>
    <row r="125" spans="1:16346" ht="94.5" customHeight="1">
      <c r="A125" s="55">
        <v>122</v>
      </c>
      <c r="B125" s="55" t="s">
        <v>21</v>
      </c>
      <c r="C125" s="453" t="s">
        <v>6543</v>
      </c>
      <c r="D125" s="454"/>
      <c r="E125" s="455"/>
      <c r="F125" s="177">
        <v>3000</v>
      </c>
      <c r="G125" s="220">
        <v>2100</v>
      </c>
      <c r="H125" s="220">
        <v>1800</v>
      </c>
      <c r="I125" s="177">
        <v>5100</v>
      </c>
      <c r="J125" s="220">
        <v>3570</v>
      </c>
      <c r="K125" s="220">
        <v>3060</v>
      </c>
      <c r="L125" s="391">
        <v>1.7</v>
      </c>
      <c r="M125" s="391">
        <v>1.7</v>
      </c>
      <c r="N125" s="391">
        <v>1.7</v>
      </c>
    </row>
    <row r="126" spans="1:16346" ht="94.5" customHeight="1">
      <c r="A126" s="55">
        <v>123</v>
      </c>
      <c r="B126" s="55" t="s">
        <v>22</v>
      </c>
      <c r="C126" s="453" t="s">
        <v>6544</v>
      </c>
      <c r="D126" s="454"/>
      <c r="E126" s="455"/>
      <c r="F126" s="177">
        <v>1500</v>
      </c>
      <c r="G126" s="220">
        <v>1050</v>
      </c>
      <c r="H126" s="220">
        <v>900</v>
      </c>
      <c r="I126" s="177">
        <v>2550</v>
      </c>
      <c r="J126" s="220">
        <v>1785</v>
      </c>
      <c r="K126" s="220">
        <v>1530</v>
      </c>
      <c r="L126" s="391">
        <v>1.7</v>
      </c>
      <c r="M126" s="391">
        <v>1.7</v>
      </c>
      <c r="N126" s="391">
        <v>1.7</v>
      </c>
    </row>
    <row r="127" spans="1:16346" ht="94.5" customHeight="1">
      <c r="A127" s="55">
        <v>124</v>
      </c>
      <c r="B127" s="55" t="s">
        <v>92</v>
      </c>
      <c r="C127" s="453" t="s">
        <v>6545</v>
      </c>
      <c r="D127" s="454"/>
      <c r="E127" s="455"/>
      <c r="F127" s="177">
        <v>6000</v>
      </c>
      <c r="G127" s="220">
        <v>4200</v>
      </c>
      <c r="H127" s="220">
        <v>3600</v>
      </c>
      <c r="I127" s="177">
        <v>8160</v>
      </c>
      <c r="J127" s="220">
        <v>5712</v>
      </c>
      <c r="K127" s="220">
        <v>4896</v>
      </c>
      <c r="L127" s="391">
        <v>1.36</v>
      </c>
      <c r="M127" s="391">
        <v>1.36</v>
      </c>
      <c r="N127" s="391">
        <v>1.36</v>
      </c>
    </row>
    <row r="128" spans="1:16346" ht="94.5" customHeight="1">
      <c r="A128" s="55">
        <v>125</v>
      </c>
      <c r="B128" s="55" t="s">
        <v>93</v>
      </c>
      <c r="C128" s="453" t="s">
        <v>6546</v>
      </c>
      <c r="D128" s="454"/>
      <c r="E128" s="455"/>
      <c r="F128" s="177">
        <v>3000</v>
      </c>
      <c r="G128" s="220">
        <v>2100</v>
      </c>
      <c r="H128" s="220">
        <v>1800</v>
      </c>
      <c r="I128" s="177">
        <v>4080</v>
      </c>
      <c r="J128" s="220">
        <v>2856</v>
      </c>
      <c r="K128" s="220">
        <v>2448</v>
      </c>
      <c r="L128" s="391">
        <v>1.36</v>
      </c>
      <c r="M128" s="391">
        <v>1.36</v>
      </c>
      <c r="N128" s="391">
        <v>1.36</v>
      </c>
    </row>
    <row r="129" spans="1:14" ht="94.5" customHeight="1">
      <c r="A129" s="55">
        <v>126</v>
      </c>
      <c r="B129" s="55" t="s">
        <v>94</v>
      </c>
      <c r="C129" s="453" t="s">
        <v>6547</v>
      </c>
      <c r="D129" s="454"/>
      <c r="E129" s="455"/>
      <c r="F129" s="177">
        <v>1500</v>
      </c>
      <c r="G129" s="220">
        <v>1050</v>
      </c>
      <c r="H129" s="220">
        <v>900</v>
      </c>
      <c r="I129" s="177">
        <v>2040</v>
      </c>
      <c r="J129" s="220">
        <v>1428</v>
      </c>
      <c r="K129" s="220">
        <v>1224</v>
      </c>
      <c r="L129" s="391">
        <v>1.36</v>
      </c>
      <c r="M129" s="391">
        <v>1.36</v>
      </c>
      <c r="N129" s="391">
        <v>1.36</v>
      </c>
    </row>
    <row r="130" spans="1:14">
      <c r="A130" s="55">
        <v>127</v>
      </c>
      <c r="B130" s="55" t="s">
        <v>356</v>
      </c>
      <c r="C130" s="56" t="s">
        <v>351</v>
      </c>
      <c r="D130" s="56" t="s">
        <v>6417</v>
      </c>
      <c r="E130" s="56" t="s">
        <v>6419</v>
      </c>
      <c r="F130" s="406">
        <v>7000</v>
      </c>
      <c r="G130" s="407">
        <v>4900</v>
      </c>
      <c r="H130" s="407">
        <v>4200</v>
      </c>
      <c r="I130" s="408">
        <v>12600</v>
      </c>
      <c r="J130" s="407">
        <v>8820</v>
      </c>
      <c r="K130" s="407">
        <v>7560</v>
      </c>
      <c r="L130" s="409">
        <v>1.8</v>
      </c>
      <c r="M130" s="410">
        <v>1.8</v>
      </c>
      <c r="N130" s="410">
        <v>1.8</v>
      </c>
    </row>
    <row r="131" spans="1:14" ht="94.5" customHeight="1">
      <c r="A131" s="55">
        <v>128</v>
      </c>
      <c r="B131" s="55" t="s">
        <v>20</v>
      </c>
      <c r="C131" s="453" t="s">
        <v>6548</v>
      </c>
      <c r="D131" s="454"/>
      <c r="E131" s="455"/>
      <c r="F131" s="177">
        <v>4000</v>
      </c>
      <c r="G131" s="220">
        <v>2800</v>
      </c>
      <c r="H131" s="220">
        <v>2400</v>
      </c>
      <c r="I131" s="177">
        <v>7200</v>
      </c>
      <c r="J131" s="220">
        <v>5040</v>
      </c>
      <c r="K131" s="220">
        <v>4320</v>
      </c>
      <c r="L131" s="391">
        <v>1.8</v>
      </c>
      <c r="M131" s="391">
        <v>1.8</v>
      </c>
      <c r="N131" s="391">
        <v>1.8</v>
      </c>
    </row>
    <row r="132" spans="1:14" ht="94.5" customHeight="1">
      <c r="A132" s="55">
        <v>129</v>
      </c>
      <c r="B132" s="55" t="s">
        <v>21</v>
      </c>
      <c r="C132" s="453" t="s">
        <v>6549</v>
      </c>
      <c r="D132" s="454"/>
      <c r="E132" s="455"/>
      <c r="F132" s="177">
        <v>2000</v>
      </c>
      <c r="G132" s="220">
        <v>1400</v>
      </c>
      <c r="H132" s="220">
        <v>1200</v>
      </c>
      <c r="I132" s="177">
        <v>3600</v>
      </c>
      <c r="J132" s="220">
        <v>2520</v>
      </c>
      <c r="K132" s="220">
        <v>2160</v>
      </c>
      <c r="L132" s="391">
        <v>1.8</v>
      </c>
      <c r="M132" s="391">
        <v>1.8</v>
      </c>
      <c r="N132" s="391">
        <v>1.8</v>
      </c>
    </row>
    <row r="133" spans="1:14" ht="94.5" customHeight="1">
      <c r="A133" s="55">
        <v>130</v>
      </c>
      <c r="B133" s="55" t="s">
        <v>22</v>
      </c>
      <c r="C133" s="453" t="s">
        <v>6550</v>
      </c>
      <c r="D133" s="454"/>
      <c r="E133" s="455"/>
      <c r="F133" s="177">
        <v>1500</v>
      </c>
      <c r="G133" s="220">
        <v>1050</v>
      </c>
      <c r="H133" s="220">
        <v>900</v>
      </c>
      <c r="I133" s="177">
        <v>2700</v>
      </c>
      <c r="J133" s="220">
        <v>1889.9999999999998</v>
      </c>
      <c r="K133" s="220">
        <v>1620</v>
      </c>
      <c r="L133" s="391">
        <v>1.8</v>
      </c>
      <c r="M133" s="391">
        <v>1.7999999999999998</v>
      </c>
      <c r="N133" s="391">
        <v>1.8</v>
      </c>
    </row>
    <row r="134" spans="1:14" ht="94.5" customHeight="1">
      <c r="A134" s="55">
        <v>131</v>
      </c>
      <c r="B134" s="55" t="s">
        <v>92</v>
      </c>
      <c r="C134" s="453" t="s">
        <v>6551</v>
      </c>
      <c r="D134" s="454"/>
      <c r="E134" s="455"/>
      <c r="F134" s="177">
        <v>4000</v>
      </c>
      <c r="G134" s="220">
        <v>2800</v>
      </c>
      <c r="H134" s="220">
        <v>2400</v>
      </c>
      <c r="I134" s="177">
        <v>5760</v>
      </c>
      <c r="J134" s="220">
        <v>4031.9999999999995</v>
      </c>
      <c r="K134" s="220">
        <v>3456</v>
      </c>
      <c r="L134" s="391">
        <v>1.44</v>
      </c>
      <c r="M134" s="391">
        <v>1.44</v>
      </c>
      <c r="N134" s="391">
        <v>1.44</v>
      </c>
    </row>
    <row r="135" spans="1:14" ht="94.5" customHeight="1">
      <c r="A135" s="55">
        <v>132</v>
      </c>
      <c r="B135" s="55" t="s">
        <v>93</v>
      </c>
      <c r="C135" s="453" t="s">
        <v>6552</v>
      </c>
      <c r="D135" s="454"/>
      <c r="E135" s="455"/>
      <c r="F135" s="177">
        <v>2000</v>
      </c>
      <c r="G135" s="220">
        <v>1400</v>
      </c>
      <c r="H135" s="220">
        <v>1200</v>
      </c>
      <c r="I135" s="177">
        <v>2880</v>
      </c>
      <c r="J135" s="220">
        <v>2015.9999999999998</v>
      </c>
      <c r="K135" s="220">
        <v>1728</v>
      </c>
      <c r="L135" s="391">
        <v>1.44</v>
      </c>
      <c r="M135" s="391">
        <v>1.44</v>
      </c>
      <c r="N135" s="391">
        <v>1.44</v>
      </c>
    </row>
    <row r="136" spans="1:14" ht="94.5" customHeight="1">
      <c r="A136" s="55">
        <v>133</v>
      </c>
      <c r="B136" s="55" t="s">
        <v>94</v>
      </c>
      <c r="C136" s="453" t="s">
        <v>6553</v>
      </c>
      <c r="D136" s="454"/>
      <c r="E136" s="455"/>
      <c r="F136" s="177">
        <v>1500</v>
      </c>
      <c r="G136" s="220">
        <v>1050</v>
      </c>
      <c r="H136" s="220">
        <v>900</v>
      </c>
      <c r="I136" s="177">
        <v>2160</v>
      </c>
      <c r="J136" s="220">
        <v>1512</v>
      </c>
      <c r="K136" s="220">
        <v>1296</v>
      </c>
      <c r="L136" s="391">
        <v>1.44</v>
      </c>
      <c r="M136" s="391">
        <v>1.44</v>
      </c>
      <c r="N136" s="391">
        <v>1.44</v>
      </c>
    </row>
    <row r="137" spans="1:14">
      <c r="A137" s="55">
        <v>134</v>
      </c>
      <c r="B137" s="55" t="s">
        <v>360</v>
      </c>
      <c r="C137" s="56" t="s">
        <v>351</v>
      </c>
      <c r="D137" s="56" t="s">
        <v>6419</v>
      </c>
      <c r="E137" s="56" t="s">
        <v>6421</v>
      </c>
      <c r="F137" s="406">
        <v>5000</v>
      </c>
      <c r="G137" s="407">
        <v>3500</v>
      </c>
      <c r="H137" s="407">
        <v>3000</v>
      </c>
      <c r="I137" s="408">
        <v>9000</v>
      </c>
      <c r="J137" s="407">
        <v>6300</v>
      </c>
      <c r="K137" s="407">
        <v>5400</v>
      </c>
      <c r="L137" s="409">
        <v>1.8</v>
      </c>
      <c r="M137" s="410">
        <v>1.8</v>
      </c>
      <c r="N137" s="410">
        <v>1.8</v>
      </c>
    </row>
    <row r="138" spans="1:14" ht="94.5" customHeight="1">
      <c r="A138" s="55">
        <v>135</v>
      </c>
      <c r="B138" s="55" t="s">
        <v>20</v>
      </c>
      <c r="C138" s="453" t="s">
        <v>6554</v>
      </c>
      <c r="D138" s="454"/>
      <c r="E138" s="455"/>
      <c r="F138" s="177">
        <v>3000</v>
      </c>
      <c r="G138" s="220">
        <v>2100</v>
      </c>
      <c r="H138" s="220">
        <v>1800</v>
      </c>
      <c r="I138" s="177">
        <v>5400</v>
      </c>
      <c r="J138" s="220">
        <v>3779.9999999999995</v>
      </c>
      <c r="K138" s="220">
        <v>3240</v>
      </c>
      <c r="L138" s="391">
        <v>1.8</v>
      </c>
      <c r="M138" s="391">
        <v>1.7999999999999998</v>
      </c>
      <c r="N138" s="391">
        <v>1.8</v>
      </c>
    </row>
    <row r="139" spans="1:14" ht="94.5" customHeight="1">
      <c r="A139" s="55">
        <v>136</v>
      </c>
      <c r="B139" s="55" t="s">
        <v>21</v>
      </c>
      <c r="C139" s="453" t="s">
        <v>6555</v>
      </c>
      <c r="D139" s="454"/>
      <c r="E139" s="455"/>
      <c r="F139" s="177">
        <v>1800</v>
      </c>
      <c r="G139" s="220">
        <v>1260</v>
      </c>
      <c r="H139" s="220">
        <v>1080</v>
      </c>
      <c r="I139" s="177">
        <v>3240</v>
      </c>
      <c r="J139" s="220">
        <v>2268</v>
      </c>
      <c r="K139" s="220">
        <v>1944</v>
      </c>
      <c r="L139" s="391">
        <v>1.8</v>
      </c>
      <c r="M139" s="391">
        <v>1.8</v>
      </c>
      <c r="N139" s="391">
        <v>1.8</v>
      </c>
    </row>
    <row r="140" spans="1:14" ht="94.5" customHeight="1">
      <c r="A140" s="55">
        <v>137</v>
      </c>
      <c r="B140" s="55" t="s">
        <v>22</v>
      </c>
      <c r="C140" s="453" t="s">
        <v>6556</v>
      </c>
      <c r="D140" s="454"/>
      <c r="E140" s="455"/>
      <c r="F140" s="177">
        <v>1500</v>
      </c>
      <c r="G140" s="220">
        <v>1050</v>
      </c>
      <c r="H140" s="220">
        <v>900</v>
      </c>
      <c r="I140" s="177">
        <v>2700</v>
      </c>
      <c r="J140" s="220">
        <v>1889.9999999999998</v>
      </c>
      <c r="K140" s="220">
        <v>1620</v>
      </c>
      <c r="L140" s="391">
        <v>1.8</v>
      </c>
      <c r="M140" s="391">
        <v>1.7999999999999998</v>
      </c>
      <c r="N140" s="391">
        <v>1.8</v>
      </c>
    </row>
    <row r="141" spans="1:14" ht="94.5" customHeight="1">
      <c r="A141" s="55">
        <v>138</v>
      </c>
      <c r="B141" s="55" t="s">
        <v>92</v>
      </c>
      <c r="C141" s="453" t="s">
        <v>6557</v>
      </c>
      <c r="D141" s="454"/>
      <c r="E141" s="455"/>
      <c r="F141" s="177">
        <v>3000</v>
      </c>
      <c r="G141" s="220">
        <v>2100</v>
      </c>
      <c r="H141" s="220">
        <v>1800</v>
      </c>
      <c r="I141" s="177">
        <v>4320</v>
      </c>
      <c r="J141" s="220">
        <v>3024</v>
      </c>
      <c r="K141" s="220">
        <v>2592</v>
      </c>
      <c r="L141" s="391">
        <v>1.44</v>
      </c>
      <c r="M141" s="391">
        <v>1.44</v>
      </c>
      <c r="N141" s="391">
        <v>1.44</v>
      </c>
    </row>
    <row r="142" spans="1:14" ht="94.5" customHeight="1">
      <c r="A142" s="55">
        <v>139</v>
      </c>
      <c r="B142" s="55" t="s">
        <v>93</v>
      </c>
      <c r="C142" s="453" t="s">
        <v>6558</v>
      </c>
      <c r="D142" s="454"/>
      <c r="E142" s="455"/>
      <c r="F142" s="177">
        <v>1800</v>
      </c>
      <c r="G142" s="220">
        <v>1260</v>
      </c>
      <c r="H142" s="220">
        <v>1080</v>
      </c>
      <c r="I142" s="177">
        <v>2592</v>
      </c>
      <c r="J142" s="220">
        <v>1814.3999999999999</v>
      </c>
      <c r="K142" s="220">
        <v>1555.2</v>
      </c>
      <c r="L142" s="391">
        <v>1.44</v>
      </c>
      <c r="M142" s="391">
        <v>1.44</v>
      </c>
      <c r="N142" s="391">
        <v>1.44</v>
      </c>
    </row>
    <row r="143" spans="1:14" ht="94.5" customHeight="1">
      <c r="A143" s="55">
        <v>140</v>
      </c>
      <c r="B143" s="55" t="s">
        <v>94</v>
      </c>
      <c r="C143" s="453" t="s">
        <v>6559</v>
      </c>
      <c r="D143" s="454"/>
      <c r="E143" s="455"/>
      <c r="F143" s="177">
        <v>1500</v>
      </c>
      <c r="G143" s="220">
        <v>1050</v>
      </c>
      <c r="H143" s="220">
        <v>900</v>
      </c>
      <c r="I143" s="177">
        <v>2160</v>
      </c>
      <c r="J143" s="220">
        <v>1512</v>
      </c>
      <c r="K143" s="220">
        <v>1296</v>
      </c>
      <c r="L143" s="391">
        <v>1.44</v>
      </c>
      <c r="M143" s="391">
        <v>1.44</v>
      </c>
      <c r="N143" s="391">
        <v>1.44</v>
      </c>
    </row>
    <row r="144" spans="1:14">
      <c r="A144" s="55">
        <v>141</v>
      </c>
      <c r="B144" s="55" t="s">
        <v>364</v>
      </c>
      <c r="C144" s="56" t="s">
        <v>6423</v>
      </c>
      <c r="D144" s="56" t="s">
        <v>6422</v>
      </c>
      <c r="E144" s="56" t="s">
        <v>367</v>
      </c>
      <c r="F144" s="406">
        <v>5000</v>
      </c>
      <c r="G144" s="407">
        <v>3500</v>
      </c>
      <c r="H144" s="407">
        <v>3000</v>
      </c>
      <c r="I144" s="408">
        <v>9000</v>
      </c>
      <c r="J144" s="407">
        <v>6300</v>
      </c>
      <c r="K144" s="407">
        <v>5400</v>
      </c>
      <c r="L144" s="409">
        <v>1.8</v>
      </c>
      <c r="M144" s="410">
        <v>1.8</v>
      </c>
      <c r="N144" s="410">
        <v>1.8</v>
      </c>
    </row>
    <row r="145" spans="1:14" ht="94.5" customHeight="1">
      <c r="A145" s="55">
        <v>142</v>
      </c>
      <c r="B145" s="55" t="s">
        <v>20</v>
      </c>
      <c r="C145" s="453" t="s">
        <v>6560</v>
      </c>
      <c r="D145" s="454"/>
      <c r="E145" s="455"/>
      <c r="F145" s="177">
        <v>3000</v>
      </c>
      <c r="G145" s="220">
        <v>2100</v>
      </c>
      <c r="H145" s="220">
        <v>1800</v>
      </c>
      <c r="I145" s="177">
        <v>5400</v>
      </c>
      <c r="J145" s="220">
        <v>3779.9999999999995</v>
      </c>
      <c r="K145" s="220">
        <v>3240</v>
      </c>
      <c r="L145" s="391">
        <v>1.8</v>
      </c>
      <c r="M145" s="391">
        <v>1.7999999999999998</v>
      </c>
      <c r="N145" s="391">
        <v>1.8</v>
      </c>
    </row>
    <row r="146" spans="1:14" ht="94.5" customHeight="1">
      <c r="A146" s="55">
        <v>143</v>
      </c>
      <c r="B146" s="55" t="s">
        <v>21</v>
      </c>
      <c r="C146" s="453" t="s">
        <v>6561</v>
      </c>
      <c r="D146" s="454"/>
      <c r="E146" s="455"/>
      <c r="F146" s="177">
        <v>1700</v>
      </c>
      <c r="G146" s="220">
        <v>1190</v>
      </c>
      <c r="H146" s="220">
        <v>1020</v>
      </c>
      <c r="I146" s="177">
        <v>3060</v>
      </c>
      <c r="J146" s="220">
        <v>2142</v>
      </c>
      <c r="K146" s="220">
        <v>1836</v>
      </c>
      <c r="L146" s="391">
        <v>1.8</v>
      </c>
      <c r="M146" s="391">
        <v>1.8</v>
      </c>
      <c r="N146" s="391">
        <v>1.8</v>
      </c>
    </row>
    <row r="147" spans="1:14" ht="94.5" customHeight="1">
      <c r="A147" s="55">
        <v>144</v>
      </c>
      <c r="B147" s="55" t="s">
        <v>22</v>
      </c>
      <c r="C147" s="453" t="s">
        <v>6562</v>
      </c>
      <c r="D147" s="454"/>
      <c r="E147" s="455"/>
      <c r="F147" s="177">
        <v>1500</v>
      </c>
      <c r="G147" s="220">
        <v>1050</v>
      </c>
      <c r="H147" s="220">
        <v>900</v>
      </c>
      <c r="I147" s="177">
        <v>2700</v>
      </c>
      <c r="J147" s="220">
        <v>1889.9999999999998</v>
      </c>
      <c r="K147" s="220">
        <v>1620</v>
      </c>
      <c r="L147" s="391">
        <v>1.8</v>
      </c>
      <c r="M147" s="391">
        <v>1.7999999999999998</v>
      </c>
      <c r="N147" s="391">
        <v>1.8</v>
      </c>
    </row>
    <row r="148" spans="1:14" ht="94.5" customHeight="1">
      <c r="A148" s="55">
        <v>145</v>
      </c>
      <c r="B148" s="55" t="s">
        <v>92</v>
      </c>
      <c r="C148" s="453" t="s">
        <v>6563</v>
      </c>
      <c r="D148" s="454"/>
      <c r="E148" s="455"/>
      <c r="F148" s="177">
        <v>3000</v>
      </c>
      <c r="G148" s="220">
        <v>2100</v>
      </c>
      <c r="H148" s="220">
        <v>1800</v>
      </c>
      <c r="I148" s="177">
        <v>4320</v>
      </c>
      <c r="J148" s="220">
        <v>3024</v>
      </c>
      <c r="K148" s="220">
        <v>2592</v>
      </c>
      <c r="L148" s="391">
        <v>1.44</v>
      </c>
      <c r="M148" s="391">
        <v>1.44</v>
      </c>
      <c r="N148" s="391">
        <v>1.44</v>
      </c>
    </row>
    <row r="149" spans="1:14" ht="94.5" customHeight="1">
      <c r="A149" s="55">
        <v>146</v>
      </c>
      <c r="B149" s="55" t="s">
        <v>93</v>
      </c>
      <c r="C149" s="453" t="s">
        <v>6564</v>
      </c>
      <c r="D149" s="454"/>
      <c r="E149" s="455"/>
      <c r="F149" s="177">
        <v>1700</v>
      </c>
      <c r="G149" s="220">
        <v>1190</v>
      </c>
      <c r="H149" s="220">
        <v>1020</v>
      </c>
      <c r="I149" s="177">
        <v>2448</v>
      </c>
      <c r="J149" s="220">
        <v>1713.6</v>
      </c>
      <c r="K149" s="220">
        <v>1468.8</v>
      </c>
      <c r="L149" s="391">
        <v>1.44</v>
      </c>
      <c r="M149" s="391">
        <v>1.44</v>
      </c>
      <c r="N149" s="391">
        <v>1.44</v>
      </c>
    </row>
    <row r="150" spans="1:14" ht="94.5" customHeight="1">
      <c r="A150" s="55">
        <v>147</v>
      </c>
      <c r="B150" s="55" t="s">
        <v>94</v>
      </c>
      <c r="C150" s="453" t="s">
        <v>6565</v>
      </c>
      <c r="D150" s="454"/>
      <c r="E150" s="455"/>
      <c r="F150" s="177">
        <v>1500</v>
      </c>
      <c r="G150" s="220">
        <v>1050</v>
      </c>
      <c r="H150" s="220">
        <v>900</v>
      </c>
      <c r="I150" s="177">
        <v>2160</v>
      </c>
      <c r="J150" s="220">
        <v>1512</v>
      </c>
      <c r="K150" s="220">
        <v>1296</v>
      </c>
      <c r="L150" s="391">
        <v>1.44</v>
      </c>
      <c r="M150" s="391">
        <v>1.44</v>
      </c>
      <c r="N150" s="391">
        <v>1.44</v>
      </c>
    </row>
  </sheetData>
  <autoFilter ref="A3:XFD150" xr:uid="{71188152-D8C1-4AE3-BDCA-17FB50886442}"/>
  <mergeCells count="135">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C108:E108"/>
    <mergeCell ref="C110:E110"/>
    <mergeCell ref="C111:E111"/>
    <mergeCell ref="C112:E112"/>
    <mergeCell ref="C120:E120"/>
    <mergeCell ref="C121:E121"/>
    <mergeCell ref="C122:E122"/>
    <mergeCell ref="C124:E124"/>
    <mergeCell ref="C125:E125"/>
    <mergeCell ref="C126:E126"/>
    <mergeCell ref="C127:E127"/>
    <mergeCell ref="C128:E128"/>
    <mergeCell ref="C115:E115"/>
    <mergeCell ref="C145:E145"/>
    <mergeCell ref="C146:E146"/>
    <mergeCell ref="C147:E147"/>
    <mergeCell ref="C148:E148"/>
    <mergeCell ref="C149:E149"/>
    <mergeCell ref="C150:E150"/>
    <mergeCell ref="I2:I3"/>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50"/>
  <sheetViews>
    <sheetView tabSelected="1" view="pageBreakPreview" zoomScale="70" zoomScaleNormal="85" zoomScaleSheetLayoutView="70" workbookViewId="0">
      <selection activeCell="M6" sqref="M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6.140625" style="5" customWidth="1"/>
    <col min="7" max="7" width="18.7109375" style="5" customWidth="1"/>
    <col min="8" max="10" width="13" style="389" customWidth="1"/>
    <col min="11" max="192" width="9.140625" style="6"/>
    <col min="193" max="196" width="0" style="6" hidden="1" customWidth="1"/>
    <col min="197" max="197" width="6.5703125" style="6" customWidth="1"/>
    <col min="198" max="198" width="5.42578125" style="6" customWidth="1"/>
    <col min="199" max="199" width="12.5703125" style="6" customWidth="1"/>
    <col min="200" max="200" width="61.85546875" style="6" customWidth="1"/>
    <col min="201" max="201" width="32.5703125" style="6" customWidth="1"/>
    <col min="202" max="202" width="23.5703125" style="6" customWidth="1"/>
    <col min="203" max="203" width="35.28515625" style="6" customWidth="1"/>
    <col min="204" max="204" width="8.5703125" style="6" customWidth="1"/>
    <col min="205" max="206" width="8.140625" style="6" customWidth="1"/>
    <col min="207" max="207" width="7.7109375" style="6" customWidth="1"/>
    <col min="208" max="250" width="0" style="6" hidden="1" customWidth="1"/>
    <col min="251" max="251" width="14.85546875" style="6" bestFit="1" customWidth="1"/>
    <col min="252" max="252" width="12.5703125" style="6" bestFit="1" customWidth="1"/>
    <col min="253" max="448" width="9.140625" style="6"/>
    <col min="449" max="452" width="0" style="6" hidden="1" customWidth="1"/>
    <col min="453" max="453" width="6.5703125" style="6" customWidth="1"/>
    <col min="454" max="454" width="5.42578125" style="6" customWidth="1"/>
    <col min="455" max="455" width="12.5703125" style="6" customWidth="1"/>
    <col min="456" max="456" width="61.85546875" style="6" customWidth="1"/>
    <col min="457" max="457" width="32.5703125" style="6" customWidth="1"/>
    <col min="458" max="458" width="23.5703125" style="6" customWidth="1"/>
    <col min="459" max="459" width="35.28515625" style="6" customWidth="1"/>
    <col min="460" max="460" width="8.5703125" style="6" customWidth="1"/>
    <col min="461" max="462" width="8.140625" style="6" customWidth="1"/>
    <col min="463" max="463" width="7.7109375" style="6" customWidth="1"/>
    <col min="464" max="506" width="0" style="6" hidden="1" customWidth="1"/>
    <col min="507" max="507" width="14.85546875" style="6" bestFit="1" customWidth="1"/>
    <col min="508" max="508" width="12.5703125" style="6" bestFit="1" customWidth="1"/>
    <col min="509" max="704" width="9.140625" style="6"/>
    <col min="705" max="708" width="0" style="6" hidden="1" customWidth="1"/>
    <col min="709" max="709" width="6.5703125" style="6" customWidth="1"/>
    <col min="710" max="710" width="5.42578125" style="6" customWidth="1"/>
    <col min="711" max="711" width="12.5703125" style="6" customWidth="1"/>
    <col min="712" max="712" width="61.85546875" style="6" customWidth="1"/>
    <col min="713" max="713" width="32.5703125" style="6" customWidth="1"/>
    <col min="714" max="714" width="23.5703125" style="6" customWidth="1"/>
    <col min="715" max="715" width="35.28515625" style="6" customWidth="1"/>
    <col min="716" max="716" width="8.5703125" style="6" customWidth="1"/>
    <col min="717" max="718" width="8.140625" style="6" customWidth="1"/>
    <col min="719" max="719" width="7.7109375" style="6" customWidth="1"/>
    <col min="720" max="762" width="0" style="6" hidden="1" customWidth="1"/>
    <col min="763" max="763" width="14.85546875" style="6" bestFit="1" customWidth="1"/>
    <col min="764" max="764" width="12.5703125" style="6" bestFit="1" customWidth="1"/>
    <col min="765" max="960" width="9.140625" style="6"/>
    <col min="961" max="964" width="0" style="6" hidden="1" customWidth="1"/>
    <col min="965" max="965" width="6.5703125" style="6" customWidth="1"/>
    <col min="966" max="966" width="5.42578125" style="6" customWidth="1"/>
    <col min="967" max="967" width="12.5703125" style="6" customWidth="1"/>
    <col min="968" max="968" width="61.85546875" style="6" customWidth="1"/>
    <col min="969" max="969" width="32.5703125" style="6" customWidth="1"/>
    <col min="970" max="970" width="23.5703125" style="6" customWidth="1"/>
    <col min="971" max="971" width="35.28515625" style="6" customWidth="1"/>
    <col min="972" max="972" width="8.5703125" style="6" customWidth="1"/>
    <col min="973" max="974" width="8.140625" style="6" customWidth="1"/>
    <col min="975" max="975" width="7.7109375" style="6" customWidth="1"/>
    <col min="976" max="1018" width="0" style="6" hidden="1" customWidth="1"/>
    <col min="1019" max="1019" width="14.85546875" style="6" bestFit="1" customWidth="1"/>
    <col min="1020" max="1020" width="12.5703125" style="6" bestFit="1" customWidth="1"/>
    <col min="1021" max="1216" width="9.140625" style="6"/>
    <col min="1217" max="1220" width="0" style="6" hidden="1" customWidth="1"/>
    <col min="1221" max="1221" width="6.5703125" style="6" customWidth="1"/>
    <col min="1222" max="1222" width="5.42578125" style="6" customWidth="1"/>
    <col min="1223" max="1223" width="12.5703125" style="6" customWidth="1"/>
    <col min="1224" max="1224" width="61.85546875" style="6" customWidth="1"/>
    <col min="1225" max="1225" width="32.5703125" style="6" customWidth="1"/>
    <col min="1226" max="1226" width="23.5703125" style="6" customWidth="1"/>
    <col min="1227" max="1227" width="35.28515625" style="6" customWidth="1"/>
    <col min="1228" max="1228" width="8.5703125" style="6" customWidth="1"/>
    <col min="1229" max="1230" width="8.140625" style="6" customWidth="1"/>
    <col min="1231" max="1231" width="7.7109375" style="6" customWidth="1"/>
    <col min="1232" max="1274" width="0" style="6" hidden="1" customWidth="1"/>
    <col min="1275" max="1275" width="14.85546875" style="6" bestFit="1" customWidth="1"/>
    <col min="1276" max="1276" width="12.5703125" style="6" bestFit="1" customWidth="1"/>
    <col min="1277" max="1472" width="9.140625" style="6"/>
    <col min="1473" max="1476" width="0" style="6" hidden="1" customWidth="1"/>
    <col min="1477" max="1477" width="6.5703125" style="6" customWidth="1"/>
    <col min="1478" max="1478" width="5.42578125" style="6" customWidth="1"/>
    <col min="1479" max="1479" width="12.5703125" style="6" customWidth="1"/>
    <col min="1480" max="1480" width="61.85546875" style="6" customWidth="1"/>
    <col min="1481" max="1481" width="32.5703125" style="6" customWidth="1"/>
    <col min="1482" max="1482" width="23.5703125" style="6" customWidth="1"/>
    <col min="1483" max="1483" width="35.28515625" style="6" customWidth="1"/>
    <col min="1484" max="1484" width="8.5703125" style="6" customWidth="1"/>
    <col min="1485" max="1486" width="8.140625" style="6" customWidth="1"/>
    <col min="1487" max="1487" width="7.7109375" style="6" customWidth="1"/>
    <col min="1488" max="1530" width="0" style="6" hidden="1" customWidth="1"/>
    <col min="1531" max="1531" width="14.85546875" style="6" bestFit="1" customWidth="1"/>
    <col min="1532" max="1532" width="12.5703125" style="6" bestFit="1" customWidth="1"/>
    <col min="1533" max="1728" width="9.140625" style="6"/>
    <col min="1729" max="1732" width="0" style="6" hidden="1" customWidth="1"/>
    <col min="1733" max="1733" width="6.5703125" style="6" customWidth="1"/>
    <col min="1734" max="1734" width="5.42578125" style="6" customWidth="1"/>
    <col min="1735" max="1735" width="12.5703125" style="6" customWidth="1"/>
    <col min="1736" max="1736" width="61.85546875" style="6" customWidth="1"/>
    <col min="1737" max="1737" width="32.5703125" style="6" customWidth="1"/>
    <col min="1738" max="1738" width="23.5703125" style="6" customWidth="1"/>
    <col min="1739" max="1739" width="35.28515625" style="6" customWidth="1"/>
    <col min="1740" max="1740" width="8.5703125" style="6" customWidth="1"/>
    <col min="1741" max="1742" width="8.140625" style="6" customWidth="1"/>
    <col min="1743" max="1743" width="7.7109375" style="6" customWidth="1"/>
    <col min="1744" max="1786" width="0" style="6" hidden="1" customWidth="1"/>
    <col min="1787" max="1787" width="14.85546875" style="6" bestFit="1" customWidth="1"/>
    <col min="1788" max="1788" width="12.5703125" style="6" bestFit="1" customWidth="1"/>
    <col min="1789" max="1984" width="9.140625" style="6"/>
    <col min="1985" max="1988" width="0" style="6" hidden="1" customWidth="1"/>
    <col min="1989" max="1989" width="6.5703125" style="6" customWidth="1"/>
    <col min="1990" max="1990" width="5.42578125" style="6" customWidth="1"/>
    <col min="1991" max="1991" width="12.5703125" style="6" customWidth="1"/>
    <col min="1992" max="1992" width="61.85546875" style="6" customWidth="1"/>
    <col min="1993" max="1993" width="32.5703125" style="6" customWidth="1"/>
    <col min="1994" max="1994" width="23.5703125" style="6" customWidth="1"/>
    <col min="1995" max="1995" width="35.28515625" style="6" customWidth="1"/>
    <col min="1996" max="1996" width="8.5703125" style="6" customWidth="1"/>
    <col min="1997" max="1998" width="8.140625" style="6" customWidth="1"/>
    <col min="1999" max="1999" width="7.7109375" style="6" customWidth="1"/>
    <col min="2000" max="2042" width="0" style="6" hidden="1" customWidth="1"/>
    <col min="2043" max="2043" width="14.85546875" style="6" bestFit="1" customWidth="1"/>
    <col min="2044" max="2044" width="12.5703125" style="6" bestFit="1" customWidth="1"/>
    <col min="2045" max="2240" width="9.140625" style="6"/>
    <col min="2241" max="2244" width="0" style="6" hidden="1" customWidth="1"/>
    <col min="2245" max="2245" width="6.5703125" style="6" customWidth="1"/>
    <col min="2246" max="2246" width="5.42578125" style="6" customWidth="1"/>
    <col min="2247" max="2247" width="12.5703125" style="6" customWidth="1"/>
    <col min="2248" max="2248" width="61.85546875" style="6" customWidth="1"/>
    <col min="2249" max="2249" width="32.5703125" style="6" customWidth="1"/>
    <col min="2250" max="2250" width="23.5703125" style="6" customWidth="1"/>
    <col min="2251" max="2251" width="35.28515625" style="6" customWidth="1"/>
    <col min="2252" max="2252" width="8.5703125" style="6" customWidth="1"/>
    <col min="2253" max="2254" width="8.140625" style="6" customWidth="1"/>
    <col min="2255" max="2255" width="7.7109375" style="6" customWidth="1"/>
    <col min="2256" max="2298" width="0" style="6" hidden="1" customWidth="1"/>
    <col min="2299" max="2299" width="14.85546875" style="6" bestFit="1" customWidth="1"/>
    <col min="2300" max="2300" width="12.5703125" style="6" bestFit="1" customWidth="1"/>
    <col min="2301" max="2496" width="9.140625" style="6"/>
    <col min="2497" max="2500" width="0" style="6" hidden="1" customWidth="1"/>
    <col min="2501" max="2501" width="6.5703125" style="6" customWidth="1"/>
    <col min="2502" max="2502" width="5.42578125" style="6" customWidth="1"/>
    <col min="2503" max="2503" width="12.5703125" style="6" customWidth="1"/>
    <col min="2504" max="2504" width="61.85546875" style="6" customWidth="1"/>
    <col min="2505" max="2505" width="32.5703125" style="6" customWidth="1"/>
    <col min="2506" max="2506" width="23.5703125" style="6" customWidth="1"/>
    <col min="2507" max="2507" width="35.28515625" style="6" customWidth="1"/>
    <col min="2508" max="2508" width="8.5703125" style="6" customWidth="1"/>
    <col min="2509" max="2510" width="8.140625" style="6" customWidth="1"/>
    <col min="2511" max="2511" width="7.7109375" style="6" customWidth="1"/>
    <col min="2512" max="2554" width="0" style="6" hidden="1" customWidth="1"/>
    <col min="2555" max="2555" width="14.85546875" style="6" bestFit="1" customWidth="1"/>
    <col min="2556" max="2556" width="12.5703125" style="6" bestFit="1" customWidth="1"/>
    <col min="2557" max="2752" width="9.140625" style="6"/>
    <col min="2753" max="2756" width="0" style="6" hidden="1" customWidth="1"/>
    <col min="2757" max="2757" width="6.5703125" style="6" customWidth="1"/>
    <col min="2758" max="2758" width="5.42578125" style="6" customWidth="1"/>
    <col min="2759" max="2759" width="12.5703125" style="6" customWidth="1"/>
    <col min="2760" max="2760" width="61.85546875" style="6" customWidth="1"/>
    <col min="2761" max="2761" width="32.5703125" style="6" customWidth="1"/>
    <col min="2762" max="2762" width="23.5703125" style="6" customWidth="1"/>
    <col min="2763" max="2763" width="35.28515625" style="6" customWidth="1"/>
    <col min="2764" max="2764" width="8.5703125" style="6" customWidth="1"/>
    <col min="2765" max="2766" width="8.140625" style="6" customWidth="1"/>
    <col min="2767" max="2767" width="7.7109375" style="6" customWidth="1"/>
    <col min="2768" max="2810" width="0" style="6" hidden="1" customWidth="1"/>
    <col min="2811" max="2811" width="14.85546875" style="6" bestFit="1" customWidth="1"/>
    <col min="2812" max="2812" width="12.5703125" style="6" bestFit="1" customWidth="1"/>
    <col min="2813" max="3008" width="9.140625" style="6"/>
    <col min="3009" max="3012" width="0" style="6" hidden="1" customWidth="1"/>
    <col min="3013" max="3013" width="6.5703125" style="6" customWidth="1"/>
    <col min="3014" max="3014" width="5.42578125" style="6" customWidth="1"/>
    <col min="3015" max="3015" width="12.5703125" style="6" customWidth="1"/>
    <col min="3016" max="3016" width="61.85546875" style="6" customWidth="1"/>
    <col min="3017" max="3017" width="32.5703125" style="6" customWidth="1"/>
    <col min="3018" max="3018" width="23.5703125" style="6" customWidth="1"/>
    <col min="3019" max="3019" width="35.28515625" style="6" customWidth="1"/>
    <col min="3020" max="3020" width="8.5703125" style="6" customWidth="1"/>
    <col min="3021" max="3022" width="8.140625" style="6" customWidth="1"/>
    <col min="3023" max="3023" width="7.7109375" style="6" customWidth="1"/>
    <col min="3024" max="3066" width="0" style="6" hidden="1" customWidth="1"/>
    <col min="3067" max="3067" width="14.85546875" style="6" bestFit="1" customWidth="1"/>
    <col min="3068" max="3068" width="12.5703125" style="6" bestFit="1" customWidth="1"/>
    <col min="3069" max="3264" width="9.140625" style="6"/>
    <col min="3265" max="3268" width="0" style="6" hidden="1" customWidth="1"/>
    <col min="3269" max="3269" width="6.5703125" style="6" customWidth="1"/>
    <col min="3270" max="3270" width="5.42578125" style="6" customWidth="1"/>
    <col min="3271" max="3271" width="12.5703125" style="6" customWidth="1"/>
    <col min="3272" max="3272" width="61.85546875" style="6" customWidth="1"/>
    <col min="3273" max="3273" width="32.5703125" style="6" customWidth="1"/>
    <col min="3274" max="3274" width="23.5703125" style="6" customWidth="1"/>
    <col min="3275" max="3275" width="35.28515625" style="6" customWidth="1"/>
    <col min="3276" max="3276" width="8.5703125" style="6" customWidth="1"/>
    <col min="3277" max="3278" width="8.140625" style="6" customWidth="1"/>
    <col min="3279" max="3279" width="7.7109375" style="6" customWidth="1"/>
    <col min="3280" max="3322" width="0" style="6" hidden="1" customWidth="1"/>
    <col min="3323" max="3323" width="14.85546875" style="6" bestFit="1" customWidth="1"/>
    <col min="3324" max="3324" width="12.5703125" style="6" bestFit="1" customWidth="1"/>
    <col min="3325" max="3520" width="9.140625" style="6"/>
    <col min="3521" max="3524" width="0" style="6" hidden="1" customWidth="1"/>
    <col min="3525" max="3525" width="6.5703125" style="6" customWidth="1"/>
    <col min="3526" max="3526" width="5.42578125" style="6" customWidth="1"/>
    <col min="3527" max="3527" width="12.5703125" style="6" customWidth="1"/>
    <col min="3528" max="3528" width="61.85546875" style="6" customWidth="1"/>
    <col min="3529" max="3529" width="32.5703125" style="6" customWidth="1"/>
    <col min="3530" max="3530" width="23.5703125" style="6" customWidth="1"/>
    <col min="3531" max="3531" width="35.28515625" style="6" customWidth="1"/>
    <col min="3532" max="3532" width="8.5703125" style="6" customWidth="1"/>
    <col min="3533" max="3534" width="8.140625" style="6" customWidth="1"/>
    <col min="3535" max="3535" width="7.7109375" style="6" customWidth="1"/>
    <col min="3536" max="3578" width="0" style="6" hidden="1" customWidth="1"/>
    <col min="3579" max="3579" width="14.85546875" style="6" bestFit="1" customWidth="1"/>
    <col min="3580" max="3580" width="12.5703125" style="6" bestFit="1" customWidth="1"/>
    <col min="3581" max="3776" width="9.140625" style="6"/>
    <col min="3777" max="3780" width="0" style="6" hidden="1" customWidth="1"/>
    <col min="3781" max="3781" width="6.5703125" style="6" customWidth="1"/>
    <col min="3782" max="3782" width="5.42578125" style="6" customWidth="1"/>
    <col min="3783" max="3783" width="12.5703125" style="6" customWidth="1"/>
    <col min="3784" max="3784" width="61.85546875" style="6" customWidth="1"/>
    <col min="3785" max="3785" width="32.5703125" style="6" customWidth="1"/>
    <col min="3786" max="3786" width="23.5703125" style="6" customWidth="1"/>
    <col min="3787" max="3787" width="35.28515625" style="6" customWidth="1"/>
    <col min="3788" max="3788" width="8.5703125" style="6" customWidth="1"/>
    <col min="3789" max="3790" width="8.140625" style="6" customWidth="1"/>
    <col min="3791" max="3791" width="7.7109375" style="6" customWidth="1"/>
    <col min="3792" max="3834" width="0" style="6" hidden="1" customWidth="1"/>
    <col min="3835" max="3835" width="14.85546875" style="6" bestFit="1" customWidth="1"/>
    <col min="3836" max="3836" width="12.5703125" style="6" bestFit="1" customWidth="1"/>
    <col min="3837" max="4032" width="9.140625" style="6"/>
    <col min="4033" max="4036" width="0" style="6" hidden="1" customWidth="1"/>
    <col min="4037" max="4037" width="6.5703125" style="6" customWidth="1"/>
    <col min="4038" max="4038" width="5.42578125" style="6" customWidth="1"/>
    <col min="4039" max="4039" width="12.5703125" style="6" customWidth="1"/>
    <col min="4040" max="4040" width="61.85546875" style="6" customWidth="1"/>
    <col min="4041" max="4041" width="32.5703125" style="6" customWidth="1"/>
    <col min="4042" max="4042" width="23.5703125" style="6" customWidth="1"/>
    <col min="4043" max="4043" width="35.28515625" style="6" customWidth="1"/>
    <col min="4044" max="4044" width="8.5703125" style="6" customWidth="1"/>
    <col min="4045" max="4046" width="8.140625" style="6" customWidth="1"/>
    <col min="4047" max="4047" width="7.7109375" style="6" customWidth="1"/>
    <col min="4048" max="4090" width="0" style="6" hidden="1" customWidth="1"/>
    <col min="4091" max="4091" width="14.85546875" style="6" bestFit="1" customWidth="1"/>
    <col min="4092" max="4092" width="12.5703125" style="6" bestFit="1" customWidth="1"/>
    <col min="4093" max="4288" width="9.140625" style="6"/>
    <col min="4289" max="4292" width="0" style="6" hidden="1" customWidth="1"/>
    <col min="4293" max="4293" width="6.5703125" style="6" customWidth="1"/>
    <col min="4294" max="4294" width="5.42578125" style="6" customWidth="1"/>
    <col min="4295" max="4295" width="12.5703125" style="6" customWidth="1"/>
    <col min="4296" max="4296" width="61.85546875" style="6" customWidth="1"/>
    <col min="4297" max="4297" width="32.5703125" style="6" customWidth="1"/>
    <col min="4298" max="4298" width="23.5703125" style="6" customWidth="1"/>
    <col min="4299" max="4299" width="35.28515625" style="6" customWidth="1"/>
    <col min="4300" max="4300" width="8.5703125" style="6" customWidth="1"/>
    <col min="4301" max="4302" width="8.140625" style="6" customWidth="1"/>
    <col min="4303" max="4303" width="7.7109375" style="6" customWidth="1"/>
    <col min="4304" max="4346" width="0" style="6" hidden="1" customWidth="1"/>
    <col min="4347" max="4347" width="14.85546875" style="6" bestFit="1" customWidth="1"/>
    <col min="4348" max="4348" width="12.5703125" style="6" bestFit="1" customWidth="1"/>
    <col min="4349" max="4544" width="9.140625" style="6"/>
    <col min="4545" max="4548" width="0" style="6" hidden="1" customWidth="1"/>
    <col min="4549" max="4549" width="6.5703125" style="6" customWidth="1"/>
    <col min="4550" max="4550" width="5.42578125" style="6" customWidth="1"/>
    <col min="4551" max="4551" width="12.5703125" style="6" customWidth="1"/>
    <col min="4552" max="4552" width="61.85546875" style="6" customWidth="1"/>
    <col min="4553" max="4553" width="32.5703125" style="6" customWidth="1"/>
    <col min="4554" max="4554" width="23.5703125" style="6" customWidth="1"/>
    <col min="4555" max="4555" width="35.28515625" style="6" customWidth="1"/>
    <col min="4556" max="4556" width="8.5703125" style="6" customWidth="1"/>
    <col min="4557" max="4558" width="8.140625" style="6" customWidth="1"/>
    <col min="4559" max="4559" width="7.7109375" style="6" customWidth="1"/>
    <col min="4560" max="4602" width="0" style="6" hidden="1" customWidth="1"/>
    <col min="4603" max="4603" width="14.85546875" style="6" bestFit="1" customWidth="1"/>
    <col min="4604" max="4604" width="12.5703125" style="6" bestFit="1" customWidth="1"/>
    <col min="4605" max="4800" width="9.140625" style="6"/>
    <col min="4801" max="4804" width="0" style="6" hidden="1" customWidth="1"/>
    <col min="4805" max="4805" width="6.5703125" style="6" customWidth="1"/>
    <col min="4806" max="4806" width="5.42578125" style="6" customWidth="1"/>
    <col min="4807" max="4807" width="12.5703125" style="6" customWidth="1"/>
    <col min="4808" max="4808" width="61.85546875" style="6" customWidth="1"/>
    <col min="4809" max="4809" width="32.5703125" style="6" customWidth="1"/>
    <col min="4810" max="4810" width="23.5703125" style="6" customWidth="1"/>
    <col min="4811" max="4811" width="35.28515625" style="6" customWidth="1"/>
    <col min="4812" max="4812" width="8.5703125" style="6" customWidth="1"/>
    <col min="4813" max="4814" width="8.140625" style="6" customWidth="1"/>
    <col min="4815" max="4815" width="7.7109375" style="6" customWidth="1"/>
    <col min="4816" max="4858" width="0" style="6" hidden="1" customWidth="1"/>
    <col min="4859" max="4859" width="14.85546875" style="6" bestFit="1" customWidth="1"/>
    <col min="4860" max="4860" width="12.5703125" style="6" bestFit="1" customWidth="1"/>
    <col min="4861" max="5056" width="9.140625" style="6"/>
    <col min="5057" max="5060" width="0" style="6" hidden="1" customWidth="1"/>
    <col min="5061" max="5061" width="6.5703125" style="6" customWidth="1"/>
    <col min="5062" max="5062" width="5.42578125" style="6" customWidth="1"/>
    <col min="5063" max="5063" width="12.5703125" style="6" customWidth="1"/>
    <col min="5064" max="5064" width="61.85546875" style="6" customWidth="1"/>
    <col min="5065" max="5065" width="32.5703125" style="6" customWidth="1"/>
    <col min="5066" max="5066" width="23.5703125" style="6" customWidth="1"/>
    <col min="5067" max="5067" width="35.28515625" style="6" customWidth="1"/>
    <col min="5068" max="5068" width="8.5703125" style="6" customWidth="1"/>
    <col min="5069" max="5070" width="8.140625" style="6" customWidth="1"/>
    <col min="5071" max="5071" width="7.7109375" style="6" customWidth="1"/>
    <col min="5072" max="5114" width="0" style="6" hidden="1" customWidth="1"/>
    <col min="5115" max="5115" width="14.85546875" style="6" bestFit="1" customWidth="1"/>
    <col min="5116" max="5116" width="12.5703125" style="6" bestFit="1" customWidth="1"/>
    <col min="5117" max="5312" width="9.140625" style="6"/>
    <col min="5313" max="5316" width="0" style="6" hidden="1" customWidth="1"/>
    <col min="5317" max="5317" width="6.5703125" style="6" customWidth="1"/>
    <col min="5318" max="5318" width="5.42578125" style="6" customWidth="1"/>
    <col min="5319" max="5319" width="12.5703125" style="6" customWidth="1"/>
    <col min="5320" max="5320" width="61.85546875" style="6" customWidth="1"/>
    <col min="5321" max="5321" width="32.5703125" style="6" customWidth="1"/>
    <col min="5322" max="5322" width="23.5703125" style="6" customWidth="1"/>
    <col min="5323" max="5323" width="35.28515625" style="6" customWidth="1"/>
    <col min="5324" max="5324" width="8.5703125" style="6" customWidth="1"/>
    <col min="5325" max="5326" width="8.140625" style="6" customWidth="1"/>
    <col min="5327" max="5327" width="7.7109375" style="6" customWidth="1"/>
    <col min="5328" max="5370" width="0" style="6" hidden="1" customWidth="1"/>
    <col min="5371" max="5371" width="14.85546875" style="6" bestFit="1" customWidth="1"/>
    <col min="5372" max="5372" width="12.5703125" style="6" bestFit="1" customWidth="1"/>
    <col min="5373" max="5568" width="9.140625" style="6"/>
    <col min="5569" max="5572" width="0" style="6" hidden="1" customWidth="1"/>
    <col min="5573" max="5573" width="6.5703125" style="6" customWidth="1"/>
    <col min="5574" max="5574" width="5.42578125" style="6" customWidth="1"/>
    <col min="5575" max="5575" width="12.5703125" style="6" customWidth="1"/>
    <col min="5576" max="5576" width="61.85546875" style="6" customWidth="1"/>
    <col min="5577" max="5577" width="32.5703125" style="6" customWidth="1"/>
    <col min="5578" max="5578" width="23.5703125" style="6" customWidth="1"/>
    <col min="5579" max="5579" width="35.28515625" style="6" customWidth="1"/>
    <col min="5580" max="5580" width="8.5703125" style="6" customWidth="1"/>
    <col min="5581" max="5582" width="8.140625" style="6" customWidth="1"/>
    <col min="5583" max="5583" width="7.7109375" style="6" customWidth="1"/>
    <col min="5584" max="5626" width="0" style="6" hidden="1" customWidth="1"/>
    <col min="5627" max="5627" width="14.85546875" style="6" bestFit="1" customWidth="1"/>
    <col min="5628" max="5628" width="12.5703125" style="6" bestFit="1" customWidth="1"/>
    <col min="5629" max="5824" width="9.140625" style="6"/>
    <col min="5825" max="5828" width="0" style="6" hidden="1" customWidth="1"/>
    <col min="5829" max="5829" width="6.5703125" style="6" customWidth="1"/>
    <col min="5830" max="5830" width="5.42578125" style="6" customWidth="1"/>
    <col min="5831" max="5831" width="12.5703125" style="6" customWidth="1"/>
    <col min="5832" max="5832" width="61.85546875" style="6" customWidth="1"/>
    <col min="5833" max="5833" width="32.5703125" style="6" customWidth="1"/>
    <col min="5834" max="5834" width="23.5703125" style="6" customWidth="1"/>
    <col min="5835" max="5835" width="35.28515625" style="6" customWidth="1"/>
    <col min="5836" max="5836" width="8.5703125" style="6" customWidth="1"/>
    <col min="5837" max="5838" width="8.140625" style="6" customWidth="1"/>
    <col min="5839" max="5839" width="7.7109375" style="6" customWidth="1"/>
    <col min="5840" max="5882" width="0" style="6" hidden="1" customWidth="1"/>
    <col min="5883" max="5883" width="14.85546875" style="6" bestFit="1" customWidth="1"/>
    <col min="5884" max="5884" width="12.5703125" style="6" bestFit="1" customWidth="1"/>
    <col min="5885" max="6080" width="9.140625" style="6"/>
    <col min="6081" max="6084" width="0" style="6" hidden="1" customWidth="1"/>
    <col min="6085" max="6085" width="6.5703125" style="6" customWidth="1"/>
    <col min="6086" max="6086" width="5.42578125" style="6" customWidth="1"/>
    <col min="6087" max="6087" width="12.5703125" style="6" customWidth="1"/>
    <col min="6088" max="6088" width="61.85546875" style="6" customWidth="1"/>
    <col min="6089" max="6089" width="32.5703125" style="6" customWidth="1"/>
    <col min="6090" max="6090" width="23.5703125" style="6" customWidth="1"/>
    <col min="6091" max="6091" width="35.28515625" style="6" customWidth="1"/>
    <col min="6092" max="6092" width="8.5703125" style="6" customWidth="1"/>
    <col min="6093" max="6094" width="8.140625" style="6" customWidth="1"/>
    <col min="6095" max="6095" width="7.7109375" style="6" customWidth="1"/>
    <col min="6096" max="6138" width="0" style="6" hidden="1" customWidth="1"/>
    <col min="6139" max="6139" width="14.85546875" style="6" bestFit="1" customWidth="1"/>
    <col min="6140" max="6140" width="12.5703125" style="6" bestFit="1" customWidth="1"/>
    <col min="6141" max="6336" width="9.140625" style="6"/>
    <col min="6337" max="6340" width="0" style="6" hidden="1" customWidth="1"/>
    <col min="6341" max="6341" width="6.5703125" style="6" customWidth="1"/>
    <col min="6342" max="6342" width="5.42578125" style="6" customWidth="1"/>
    <col min="6343" max="6343" width="12.5703125" style="6" customWidth="1"/>
    <col min="6344" max="6344" width="61.85546875" style="6" customWidth="1"/>
    <col min="6345" max="6345" width="32.5703125" style="6" customWidth="1"/>
    <col min="6346" max="6346" width="23.5703125" style="6" customWidth="1"/>
    <col min="6347" max="6347" width="35.28515625" style="6" customWidth="1"/>
    <col min="6348" max="6348" width="8.5703125" style="6" customWidth="1"/>
    <col min="6349" max="6350" width="8.140625" style="6" customWidth="1"/>
    <col min="6351" max="6351" width="7.7109375" style="6" customWidth="1"/>
    <col min="6352" max="6394" width="0" style="6" hidden="1" customWidth="1"/>
    <col min="6395" max="6395" width="14.85546875" style="6" bestFit="1" customWidth="1"/>
    <col min="6396" max="6396" width="12.5703125" style="6" bestFit="1" customWidth="1"/>
    <col min="6397" max="6592" width="9.140625" style="6"/>
    <col min="6593" max="6596" width="0" style="6" hidden="1" customWidth="1"/>
    <col min="6597" max="6597" width="6.5703125" style="6" customWidth="1"/>
    <col min="6598" max="6598" width="5.42578125" style="6" customWidth="1"/>
    <col min="6599" max="6599" width="12.5703125" style="6" customWidth="1"/>
    <col min="6600" max="6600" width="61.85546875" style="6" customWidth="1"/>
    <col min="6601" max="6601" width="32.5703125" style="6" customWidth="1"/>
    <col min="6602" max="6602" width="23.5703125" style="6" customWidth="1"/>
    <col min="6603" max="6603" width="35.28515625" style="6" customWidth="1"/>
    <col min="6604" max="6604" width="8.5703125" style="6" customWidth="1"/>
    <col min="6605" max="6606" width="8.140625" style="6" customWidth="1"/>
    <col min="6607" max="6607" width="7.7109375" style="6" customWidth="1"/>
    <col min="6608" max="6650" width="0" style="6" hidden="1" customWidth="1"/>
    <col min="6651" max="6651" width="14.85546875" style="6" bestFit="1" customWidth="1"/>
    <col min="6652" max="6652" width="12.5703125" style="6" bestFit="1" customWidth="1"/>
    <col min="6653" max="6848" width="9.140625" style="6"/>
    <col min="6849" max="6852" width="0" style="6" hidden="1" customWidth="1"/>
    <col min="6853" max="6853" width="6.5703125" style="6" customWidth="1"/>
    <col min="6854" max="6854" width="5.42578125" style="6" customWidth="1"/>
    <col min="6855" max="6855" width="12.5703125" style="6" customWidth="1"/>
    <col min="6856" max="6856" width="61.85546875" style="6" customWidth="1"/>
    <col min="6857" max="6857" width="32.5703125" style="6" customWidth="1"/>
    <col min="6858" max="6858" width="23.5703125" style="6" customWidth="1"/>
    <col min="6859" max="6859" width="35.28515625" style="6" customWidth="1"/>
    <col min="6860" max="6860" width="8.5703125" style="6" customWidth="1"/>
    <col min="6861" max="6862" width="8.140625" style="6" customWidth="1"/>
    <col min="6863" max="6863" width="7.7109375" style="6" customWidth="1"/>
    <col min="6864" max="6906" width="0" style="6" hidden="1" customWidth="1"/>
    <col min="6907" max="6907" width="14.85546875" style="6" bestFit="1" customWidth="1"/>
    <col min="6908" max="6908" width="12.5703125" style="6" bestFit="1" customWidth="1"/>
    <col min="6909" max="7104" width="9.140625" style="6"/>
    <col min="7105" max="7108" width="0" style="6" hidden="1" customWidth="1"/>
    <col min="7109" max="7109" width="6.5703125" style="6" customWidth="1"/>
    <col min="7110" max="7110" width="5.42578125" style="6" customWidth="1"/>
    <col min="7111" max="7111" width="12.5703125" style="6" customWidth="1"/>
    <col min="7112" max="7112" width="61.85546875" style="6" customWidth="1"/>
    <col min="7113" max="7113" width="32.5703125" style="6" customWidth="1"/>
    <col min="7114" max="7114" width="23.5703125" style="6" customWidth="1"/>
    <col min="7115" max="7115" width="35.28515625" style="6" customWidth="1"/>
    <col min="7116" max="7116" width="8.5703125" style="6" customWidth="1"/>
    <col min="7117" max="7118" width="8.140625" style="6" customWidth="1"/>
    <col min="7119" max="7119" width="7.7109375" style="6" customWidth="1"/>
    <col min="7120" max="7162" width="0" style="6" hidden="1" customWidth="1"/>
    <col min="7163" max="7163" width="14.85546875" style="6" bestFit="1" customWidth="1"/>
    <col min="7164" max="7164" width="12.5703125" style="6" bestFit="1" customWidth="1"/>
    <col min="7165" max="7360" width="9.140625" style="6"/>
    <col min="7361" max="7364" width="0" style="6" hidden="1" customWidth="1"/>
    <col min="7365" max="7365" width="6.5703125" style="6" customWidth="1"/>
    <col min="7366" max="7366" width="5.42578125" style="6" customWidth="1"/>
    <col min="7367" max="7367" width="12.5703125" style="6" customWidth="1"/>
    <col min="7368" max="7368" width="61.85546875" style="6" customWidth="1"/>
    <col min="7369" max="7369" width="32.5703125" style="6" customWidth="1"/>
    <col min="7370" max="7370" width="23.5703125" style="6" customWidth="1"/>
    <col min="7371" max="7371" width="35.28515625" style="6" customWidth="1"/>
    <col min="7372" max="7372" width="8.5703125" style="6" customWidth="1"/>
    <col min="7373" max="7374" width="8.140625" style="6" customWidth="1"/>
    <col min="7375" max="7375" width="7.7109375" style="6" customWidth="1"/>
    <col min="7376" max="7418" width="0" style="6" hidden="1" customWidth="1"/>
    <col min="7419" max="7419" width="14.85546875" style="6" bestFit="1" customWidth="1"/>
    <col min="7420" max="7420" width="12.5703125" style="6" bestFit="1" customWidth="1"/>
    <col min="7421" max="7616" width="9.140625" style="6"/>
    <col min="7617" max="7620" width="0" style="6" hidden="1" customWidth="1"/>
    <col min="7621" max="7621" width="6.5703125" style="6" customWidth="1"/>
    <col min="7622" max="7622" width="5.42578125" style="6" customWidth="1"/>
    <col min="7623" max="7623" width="12.5703125" style="6" customWidth="1"/>
    <col min="7624" max="7624" width="61.85546875" style="6" customWidth="1"/>
    <col min="7625" max="7625" width="32.5703125" style="6" customWidth="1"/>
    <col min="7626" max="7626" width="23.5703125" style="6" customWidth="1"/>
    <col min="7627" max="7627" width="35.28515625" style="6" customWidth="1"/>
    <col min="7628" max="7628" width="8.5703125" style="6" customWidth="1"/>
    <col min="7629" max="7630" width="8.140625" style="6" customWidth="1"/>
    <col min="7631" max="7631" width="7.7109375" style="6" customWidth="1"/>
    <col min="7632" max="7674" width="0" style="6" hidden="1" customWidth="1"/>
    <col min="7675" max="7675" width="14.85546875" style="6" bestFit="1" customWidth="1"/>
    <col min="7676" max="7676" width="12.5703125" style="6" bestFit="1" customWidth="1"/>
    <col min="7677" max="7872" width="9.140625" style="6"/>
    <col min="7873" max="7876" width="0" style="6" hidden="1" customWidth="1"/>
    <col min="7877" max="7877" width="6.5703125" style="6" customWidth="1"/>
    <col min="7878" max="7878" width="5.42578125" style="6" customWidth="1"/>
    <col min="7879" max="7879" width="12.5703125" style="6" customWidth="1"/>
    <col min="7880" max="7880" width="61.85546875" style="6" customWidth="1"/>
    <col min="7881" max="7881" width="32.5703125" style="6" customWidth="1"/>
    <col min="7882" max="7882" width="23.5703125" style="6" customWidth="1"/>
    <col min="7883" max="7883" width="35.28515625" style="6" customWidth="1"/>
    <col min="7884" max="7884" width="8.5703125" style="6" customWidth="1"/>
    <col min="7885" max="7886" width="8.140625" style="6" customWidth="1"/>
    <col min="7887" max="7887" width="7.7109375" style="6" customWidth="1"/>
    <col min="7888" max="7930" width="0" style="6" hidden="1" customWidth="1"/>
    <col min="7931" max="7931" width="14.85546875" style="6" bestFit="1" customWidth="1"/>
    <col min="7932" max="7932" width="12.5703125" style="6" bestFit="1" customWidth="1"/>
    <col min="7933" max="8128" width="9.140625" style="6"/>
    <col min="8129" max="8132" width="0" style="6" hidden="1" customWidth="1"/>
    <col min="8133" max="8133" width="6.5703125" style="6" customWidth="1"/>
    <col min="8134" max="8134" width="5.42578125" style="6" customWidth="1"/>
    <col min="8135" max="8135" width="12.5703125" style="6" customWidth="1"/>
    <col min="8136" max="8136" width="61.85546875" style="6" customWidth="1"/>
    <col min="8137" max="8137" width="32.5703125" style="6" customWidth="1"/>
    <col min="8138" max="8138" width="23.5703125" style="6" customWidth="1"/>
    <col min="8139" max="8139" width="35.28515625" style="6" customWidth="1"/>
    <col min="8140" max="8140" width="8.5703125" style="6" customWidth="1"/>
    <col min="8141" max="8142" width="8.140625" style="6" customWidth="1"/>
    <col min="8143" max="8143" width="7.7109375" style="6" customWidth="1"/>
    <col min="8144" max="8186" width="0" style="6" hidden="1" customWidth="1"/>
    <col min="8187" max="8187" width="14.85546875" style="6" bestFit="1" customWidth="1"/>
    <col min="8188" max="8188" width="12.5703125" style="6" bestFit="1" customWidth="1"/>
    <col min="8189" max="8384" width="9.140625" style="6"/>
    <col min="8385" max="8388" width="0" style="6" hidden="1" customWidth="1"/>
    <col min="8389" max="8389" width="6.5703125" style="6" customWidth="1"/>
    <col min="8390" max="8390" width="5.42578125" style="6" customWidth="1"/>
    <col min="8391" max="8391" width="12.5703125" style="6" customWidth="1"/>
    <col min="8392" max="8392" width="61.85546875" style="6" customWidth="1"/>
    <col min="8393" max="8393" width="32.5703125" style="6" customWidth="1"/>
    <col min="8394" max="8394" width="23.5703125" style="6" customWidth="1"/>
    <col min="8395" max="8395" width="35.28515625" style="6" customWidth="1"/>
    <col min="8396" max="8396" width="8.5703125" style="6" customWidth="1"/>
    <col min="8397" max="8398" width="8.140625" style="6" customWidth="1"/>
    <col min="8399" max="8399" width="7.7109375" style="6" customWidth="1"/>
    <col min="8400" max="8442" width="0" style="6" hidden="1" customWidth="1"/>
    <col min="8443" max="8443" width="14.85546875" style="6" bestFit="1" customWidth="1"/>
    <col min="8444" max="8444" width="12.5703125" style="6" bestFit="1" customWidth="1"/>
    <col min="8445" max="8640" width="9.140625" style="6"/>
    <col min="8641" max="8644" width="0" style="6" hidden="1" customWidth="1"/>
    <col min="8645" max="8645" width="6.5703125" style="6" customWidth="1"/>
    <col min="8646" max="8646" width="5.42578125" style="6" customWidth="1"/>
    <col min="8647" max="8647" width="12.5703125" style="6" customWidth="1"/>
    <col min="8648" max="8648" width="61.85546875" style="6" customWidth="1"/>
    <col min="8649" max="8649" width="32.5703125" style="6" customWidth="1"/>
    <col min="8650" max="8650" width="23.5703125" style="6" customWidth="1"/>
    <col min="8651" max="8651" width="35.28515625" style="6" customWidth="1"/>
    <col min="8652" max="8652" width="8.5703125" style="6" customWidth="1"/>
    <col min="8653" max="8654" width="8.140625" style="6" customWidth="1"/>
    <col min="8655" max="8655" width="7.7109375" style="6" customWidth="1"/>
    <col min="8656" max="8698" width="0" style="6" hidden="1" customWidth="1"/>
    <col min="8699" max="8699" width="14.85546875" style="6" bestFit="1" customWidth="1"/>
    <col min="8700" max="8700" width="12.5703125" style="6" bestFit="1" customWidth="1"/>
    <col min="8701" max="8896" width="9.140625" style="6"/>
    <col min="8897" max="8900" width="0" style="6" hidden="1" customWidth="1"/>
    <col min="8901" max="8901" width="6.5703125" style="6" customWidth="1"/>
    <col min="8902" max="8902" width="5.42578125" style="6" customWidth="1"/>
    <col min="8903" max="8903" width="12.5703125" style="6" customWidth="1"/>
    <col min="8904" max="8904" width="61.85546875" style="6" customWidth="1"/>
    <col min="8905" max="8905" width="32.5703125" style="6" customWidth="1"/>
    <col min="8906" max="8906" width="23.5703125" style="6" customWidth="1"/>
    <col min="8907" max="8907" width="35.28515625" style="6" customWidth="1"/>
    <col min="8908" max="8908" width="8.5703125" style="6" customWidth="1"/>
    <col min="8909" max="8910" width="8.140625" style="6" customWidth="1"/>
    <col min="8911" max="8911" width="7.7109375" style="6" customWidth="1"/>
    <col min="8912" max="8954" width="0" style="6" hidden="1" customWidth="1"/>
    <col min="8955" max="8955" width="14.85546875" style="6" bestFit="1" customWidth="1"/>
    <col min="8956" max="8956" width="12.5703125" style="6" bestFit="1" customWidth="1"/>
    <col min="8957" max="9152" width="9.140625" style="6"/>
    <col min="9153" max="9156" width="0" style="6" hidden="1" customWidth="1"/>
    <col min="9157" max="9157" width="6.5703125" style="6" customWidth="1"/>
    <col min="9158" max="9158" width="5.42578125" style="6" customWidth="1"/>
    <col min="9159" max="9159" width="12.5703125" style="6" customWidth="1"/>
    <col min="9160" max="9160" width="61.85546875" style="6" customWidth="1"/>
    <col min="9161" max="9161" width="32.5703125" style="6" customWidth="1"/>
    <col min="9162" max="9162" width="23.5703125" style="6" customWidth="1"/>
    <col min="9163" max="9163" width="35.28515625" style="6" customWidth="1"/>
    <col min="9164" max="9164" width="8.5703125" style="6" customWidth="1"/>
    <col min="9165" max="9166" width="8.140625" style="6" customWidth="1"/>
    <col min="9167" max="9167" width="7.7109375" style="6" customWidth="1"/>
    <col min="9168" max="9210" width="0" style="6" hidden="1" customWidth="1"/>
    <col min="9211" max="9211" width="14.85546875" style="6" bestFit="1" customWidth="1"/>
    <col min="9212" max="9212" width="12.5703125" style="6" bestFit="1" customWidth="1"/>
    <col min="9213" max="9408" width="9.140625" style="6"/>
    <col min="9409" max="9412" width="0" style="6" hidden="1" customWidth="1"/>
    <col min="9413" max="9413" width="6.5703125" style="6" customWidth="1"/>
    <col min="9414" max="9414" width="5.42578125" style="6" customWidth="1"/>
    <col min="9415" max="9415" width="12.5703125" style="6" customWidth="1"/>
    <col min="9416" max="9416" width="61.85546875" style="6" customWidth="1"/>
    <col min="9417" max="9417" width="32.5703125" style="6" customWidth="1"/>
    <col min="9418" max="9418" width="23.5703125" style="6" customWidth="1"/>
    <col min="9419" max="9419" width="35.28515625" style="6" customWidth="1"/>
    <col min="9420" max="9420" width="8.5703125" style="6" customWidth="1"/>
    <col min="9421" max="9422" width="8.140625" style="6" customWidth="1"/>
    <col min="9423" max="9423" width="7.7109375" style="6" customWidth="1"/>
    <col min="9424" max="9466" width="0" style="6" hidden="1" customWidth="1"/>
    <col min="9467" max="9467" width="14.85546875" style="6" bestFit="1" customWidth="1"/>
    <col min="9468" max="9468" width="12.5703125" style="6" bestFit="1" customWidth="1"/>
    <col min="9469" max="9664" width="9.140625" style="6"/>
    <col min="9665" max="9668" width="0" style="6" hidden="1" customWidth="1"/>
    <col min="9669" max="9669" width="6.5703125" style="6" customWidth="1"/>
    <col min="9670" max="9670" width="5.42578125" style="6" customWidth="1"/>
    <col min="9671" max="9671" width="12.5703125" style="6" customWidth="1"/>
    <col min="9672" max="9672" width="61.85546875" style="6" customWidth="1"/>
    <col min="9673" max="9673" width="32.5703125" style="6" customWidth="1"/>
    <col min="9674" max="9674" width="23.5703125" style="6" customWidth="1"/>
    <col min="9675" max="9675" width="35.28515625" style="6" customWidth="1"/>
    <col min="9676" max="9676" width="8.5703125" style="6" customWidth="1"/>
    <col min="9677" max="9678" width="8.140625" style="6" customWidth="1"/>
    <col min="9679" max="9679" width="7.7109375" style="6" customWidth="1"/>
    <col min="9680" max="9722" width="0" style="6" hidden="1" customWidth="1"/>
    <col min="9723" max="9723" width="14.85546875" style="6" bestFit="1" customWidth="1"/>
    <col min="9724" max="9724" width="12.5703125" style="6" bestFit="1" customWidth="1"/>
    <col min="9725" max="9920" width="9.140625" style="6"/>
    <col min="9921" max="9924" width="0" style="6" hidden="1" customWidth="1"/>
    <col min="9925" max="9925" width="6.5703125" style="6" customWidth="1"/>
    <col min="9926" max="9926" width="5.42578125" style="6" customWidth="1"/>
    <col min="9927" max="9927" width="12.5703125" style="6" customWidth="1"/>
    <col min="9928" max="9928" width="61.85546875" style="6" customWidth="1"/>
    <col min="9929" max="9929" width="32.5703125" style="6" customWidth="1"/>
    <col min="9930" max="9930" width="23.5703125" style="6" customWidth="1"/>
    <col min="9931" max="9931" width="35.28515625" style="6" customWidth="1"/>
    <col min="9932" max="9932" width="8.5703125" style="6" customWidth="1"/>
    <col min="9933" max="9934" width="8.140625" style="6" customWidth="1"/>
    <col min="9935" max="9935" width="7.7109375" style="6" customWidth="1"/>
    <col min="9936" max="9978" width="0" style="6" hidden="1" customWidth="1"/>
    <col min="9979" max="9979" width="14.85546875" style="6" bestFit="1" customWidth="1"/>
    <col min="9980" max="9980" width="12.5703125" style="6" bestFit="1" customWidth="1"/>
    <col min="9981" max="10176" width="9.140625" style="6"/>
    <col min="10177" max="10180" width="0" style="6" hidden="1" customWidth="1"/>
    <col min="10181" max="10181" width="6.5703125" style="6" customWidth="1"/>
    <col min="10182" max="10182" width="5.42578125" style="6" customWidth="1"/>
    <col min="10183" max="10183" width="12.5703125" style="6" customWidth="1"/>
    <col min="10184" max="10184" width="61.85546875" style="6" customWidth="1"/>
    <col min="10185" max="10185" width="32.5703125" style="6" customWidth="1"/>
    <col min="10186" max="10186" width="23.5703125" style="6" customWidth="1"/>
    <col min="10187" max="10187" width="35.28515625" style="6" customWidth="1"/>
    <col min="10188" max="10188" width="8.5703125" style="6" customWidth="1"/>
    <col min="10189" max="10190" width="8.140625" style="6" customWidth="1"/>
    <col min="10191" max="10191" width="7.7109375" style="6" customWidth="1"/>
    <col min="10192" max="10234" width="0" style="6" hidden="1" customWidth="1"/>
    <col min="10235" max="10235" width="14.85546875" style="6" bestFit="1" customWidth="1"/>
    <col min="10236" max="10236" width="12.5703125" style="6" bestFit="1" customWidth="1"/>
    <col min="10237" max="10432" width="9.140625" style="6"/>
    <col min="10433" max="10436" width="0" style="6" hidden="1" customWidth="1"/>
    <col min="10437" max="10437" width="6.5703125" style="6" customWidth="1"/>
    <col min="10438" max="10438" width="5.42578125" style="6" customWidth="1"/>
    <col min="10439" max="10439" width="12.5703125" style="6" customWidth="1"/>
    <col min="10440" max="10440" width="61.85546875" style="6" customWidth="1"/>
    <col min="10441" max="10441" width="32.5703125" style="6" customWidth="1"/>
    <col min="10442" max="10442" width="23.5703125" style="6" customWidth="1"/>
    <col min="10443" max="10443" width="35.28515625" style="6" customWidth="1"/>
    <col min="10444" max="10444" width="8.5703125" style="6" customWidth="1"/>
    <col min="10445" max="10446" width="8.140625" style="6" customWidth="1"/>
    <col min="10447" max="10447" width="7.7109375" style="6" customWidth="1"/>
    <col min="10448" max="10490" width="0" style="6" hidden="1" customWidth="1"/>
    <col min="10491" max="10491" width="14.85546875" style="6" bestFit="1" customWidth="1"/>
    <col min="10492" max="10492" width="12.5703125" style="6" bestFit="1" customWidth="1"/>
    <col min="10493" max="10688" width="9.140625" style="6"/>
    <col min="10689" max="10692" width="0" style="6" hidden="1" customWidth="1"/>
    <col min="10693" max="10693" width="6.5703125" style="6" customWidth="1"/>
    <col min="10694" max="10694" width="5.42578125" style="6" customWidth="1"/>
    <col min="10695" max="10695" width="12.5703125" style="6" customWidth="1"/>
    <col min="10696" max="10696" width="61.85546875" style="6" customWidth="1"/>
    <col min="10697" max="10697" width="32.5703125" style="6" customWidth="1"/>
    <col min="10698" max="10698" width="23.5703125" style="6" customWidth="1"/>
    <col min="10699" max="10699" width="35.28515625" style="6" customWidth="1"/>
    <col min="10700" max="10700" width="8.5703125" style="6" customWidth="1"/>
    <col min="10701" max="10702" width="8.140625" style="6" customWidth="1"/>
    <col min="10703" max="10703" width="7.7109375" style="6" customWidth="1"/>
    <col min="10704" max="10746" width="0" style="6" hidden="1" customWidth="1"/>
    <col min="10747" max="10747" width="14.85546875" style="6" bestFit="1" customWidth="1"/>
    <col min="10748" max="10748" width="12.5703125" style="6" bestFit="1" customWidth="1"/>
    <col min="10749" max="10944" width="9.140625" style="6"/>
    <col min="10945" max="10948" width="0" style="6" hidden="1" customWidth="1"/>
    <col min="10949" max="10949" width="6.5703125" style="6" customWidth="1"/>
    <col min="10950" max="10950" width="5.42578125" style="6" customWidth="1"/>
    <col min="10951" max="10951" width="12.5703125" style="6" customWidth="1"/>
    <col min="10952" max="10952" width="61.85546875" style="6" customWidth="1"/>
    <col min="10953" max="10953" width="32.5703125" style="6" customWidth="1"/>
    <col min="10954" max="10954" width="23.5703125" style="6" customWidth="1"/>
    <col min="10955" max="10955" width="35.28515625" style="6" customWidth="1"/>
    <col min="10956" max="10956" width="8.5703125" style="6" customWidth="1"/>
    <col min="10957" max="10958" width="8.140625" style="6" customWidth="1"/>
    <col min="10959" max="10959" width="7.7109375" style="6" customWidth="1"/>
    <col min="10960" max="11002" width="0" style="6" hidden="1" customWidth="1"/>
    <col min="11003" max="11003" width="14.85546875" style="6" bestFit="1" customWidth="1"/>
    <col min="11004" max="11004" width="12.5703125" style="6" bestFit="1" customWidth="1"/>
    <col min="11005" max="11200" width="9.140625" style="6"/>
    <col min="11201" max="11204" width="0" style="6" hidden="1" customWidth="1"/>
    <col min="11205" max="11205" width="6.5703125" style="6" customWidth="1"/>
    <col min="11206" max="11206" width="5.42578125" style="6" customWidth="1"/>
    <col min="11207" max="11207" width="12.5703125" style="6" customWidth="1"/>
    <col min="11208" max="11208" width="61.85546875" style="6" customWidth="1"/>
    <col min="11209" max="11209" width="32.5703125" style="6" customWidth="1"/>
    <col min="11210" max="11210" width="23.5703125" style="6" customWidth="1"/>
    <col min="11211" max="11211" width="35.28515625" style="6" customWidth="1"/>
    <col min="11212" max="11212" width="8.5703125" style="6" customWidth="1"/>
    <col min="11213" max="11214" width="8.140625" style="6" customWidth="1"/>
    <col min="11215" max="11215" width="7.7109375" style="6" customWidth="1"/>
    <col min="11216" max="11258" width="0" style="6" hidden="1" customWidth="1"/>
    <col min="11259" max="11259" width="14.85546875" style="6" bestFit="1" customWidth="1"/>
    <col min="11260" max="11260" width="12.5703125" style="6" bestFit="1" customWidth="1"/>
    <col min="11261" max="11456" width="9.140625" style="6"/>
    <col min="11457" max="11460" width="0" style="6" hidden="1" customWidth="1"/>
    <col min="11461" max="11461" width="6.5703125" style="6" customWidth="1"/>
    <col min="11462" max="11462" width="5.42578125" style="6" customWidth="1"/>
    <col min="11463" max="11463" width="12.5703125" style="6" customWidth="1"/>
    <col min="11464" max="11464" width="61.85546875" style="6" customWidth="1"/>
    <col min="11465" max="11465" width="32.5703125" style="6" customWidth="1"/>
    <col min="11466" max="11466" width="23.5703125" style="6" customWidth="1"/>
    <col min="11467" max="11467" width="35.28515625" style="6" customWidth="1"/>
    <col min="11468" max="11468" width="8.5703125" style="6" customWidth="1"/>
    <col min="11469" max="11470" width="8.140625" style="6" customWidth="1"/>
    <col min="11471" max="11471" width="7.7109375" style="6" customWidth="1"/>
    <col min="11472" max="11514" width="0" style="6" hidden="1" customWidth="1"/>
    <col min="11515" max="11515" width="14.85546875" style="6" bestFit="1" customWidth="1"/>
    <col min="11516" max="11516" width="12.5703125" style="6" bestFit="1" customWidth="1"/>
    <col min="11517" max="11712" width="9.140625" style="6"/>
    <col min="11713" max="11716" width="0" style="6" hidden="1" customWidth="1"/>
    <col min="11717" max="11717" width="6.5703125" style="6" customWidth="1"/>
    <col min="11718" max="11718" width="5.42578125" style="6" customWidth="1"/>
    <col min="11719" max="11719" width="12.5703125" style="6" customWidth="1"/>
    <col min="11720" max="11720" width="61.85546875" style="6" customWidth="1"/>
    <col min="11721" max="11721" width="32.5703125" style="6" customWidth="1"/>
    <col min="11722" max="11722" width="23.5703125" style="6" customWidth="1"/>
    <col min="11723" max="11723" width="35.28515625" style="6" customWidth="1"/>
    <col min="11724" max="11724" width="8.5703125" style="6" customWidth="1"/>
    <col min="11725" max="11726" width="8.140625" style="6" customWidth="1"/>
    <col min="11727" max="11727" width="7.7109375" style="6" customWidth="1"/>
    <col min="11728" max="11770" width="0" style="6" hidden="1" customWidth="1"/>
    <col min="11771" max="11771" width="14.85546875" style="6" bestFit="1" customWidth="1"/>
    <col min="11772" max="11772" width="12.5703125" style="6" bestFit="1" customWidth="1"/>
    <col min="11773" max="11968" width="9.140625" style="6"/>
    <col min="11969" max="11972" width="0" style="6" hidden="1" customWidth="1"/>
    <col min="11973" max="11973" width="6.5703125" style="6" customWidth="1"/>
    <col min="11974" max="11974" width="5.42578125" style="6" customWidth="1"/>
    <col min="11975" max="11975" width="12.5703125" style="6" customWidth="1"/>
    <col min="11976" max="11976" width="61.85546875" style="6" customWidth="1"/>
    <col min="11977" max="11977" width="32.5703125" style="6" customWidth="1"/>
    <col min="11978" max="11978" width="23.5703125" style="6" customWidth="1"/>
    <col min="11979" max="11979" width="35.28515625" style="6" customWidth="1"/>
    <col min="11980" max="11980" width="8.5703125" style="6" customWidth="1"/>
    <col min="11981" max="11982" width="8.140625" style="6" customWidth="1"/>
    <col min="11983" max="11983" width="7.7109375" style="6" customWidth="1"/>
    <col min="11984" max="12026" width="0" style="6" hidden="1" customWidth="1"/>
    <col min="12027" max="12027" width="14.85546875" style="6" bestFit="1" customWidth="1"/>
    <col min="12028" max="12028" width="12.5703125" style="6" bestFit="1" customWidth="1"/>
    <col min="12029" max="12224" width="9.140625" style="6"/>
    <col min="12225" max="12228" width="0" style="6" hidden="1" customWidth="1"/>
    <col min="12229" max="12229" width="6.5703125" style="6" customWidth="1"/>
    <col min="12230" max="12230" width="5.42578125" style="6" customWidth="1"/>
    <col min="12231" max="12231" width="12.5703125" style="6" customWidth="1"/>
    <col min="12232" max="12232" width="61.85546875" style="6" customWidth="1"/>
    <col min="12233" max="12233" width="32.5703125" style="6" customWidth="1"/>
    <col min="12234" max="12234" width="23.5703125" style="6" customWidth="1"/>
    <col min="12235" max="12235" width="35.28515625" style="6" customWidth="1"/>
    <col min="12236" max="12236" width="8.5703125" style="6" customWidth="1"/>
    <col min="12237" max="12238" width="8.140625" style="6" customWidth="1"/>
    <col min="12239" max="12239" width="7.7109375" style="6" customWidth="1"/>
    <col min="12240" max="12282" width="0" style="6" hidden="1" customWidth="1"/>
    <col min="12283" max="12283" width="14.85546875" style="6" bestFit="1" customWidth="1"/>
    <col min="12284" max="12284" width="12.5703125" style="6" bestFit="1" customWidth="1"/>
    <col min="12285" max="12480" width="9.140625" style="6"/>
    <col min="12481" max="12484" width="0" style="6" hidden="1" customWidth="1"/>
    <col min="12485" max="12485" width="6.5703125" style="6" customWidth="1"/>
    <col min="12486" max="12486" width="5.42578125" style="6" customWidth="1"/>
    <col min="12487" max="12487" width="12.5703125" style="6" customWidth="1"/>
    <col min="12488" max="12488" width="61.85546875" style="6" customWidth="1"/>
    <col min="12489" max="12489" width="32.5703125" style="6" customWidth="1"/>
    <col min="12490" max="12490" width="23.5703125" style="6" customWidth="1"/>
    <col min="12491" max="12491" width="35.28515625" style="6" customWidth="1"/>
    <col min="12492" max="12492" width="8.5703125" style="6" customWidth="1"/>
    <col min="12493" max="12494" width="8.140625" style="6" customWidth="1"/>
    <col min="12495" max="12495" width="7.7109375" style="6" customWidth="1"/>
    <col min="12496" max="12538" width="0" style="6" hidden="1" customWidth="1"/>
    <col min="12539" max="12539" width="14.85546875" style="6" bestFit="1" customWidth="1"/>
    <col min="12540" max="12540" width="12.5703125" style="6" bestFit="1" customWidth="1"/>
    <col min="12541" max="12736" width="9.140625" style="6"/>
    <col min="12737" max="12740" width="0" style="6" hidden="1" customWidth="1"/>
    <col min="12741" max="12741" width="6.5703125" style="6" customWidth="1"/>
    <col min="12742" max="12742" width="5.42578125" style="6" customWidth="1"/>
    <col min="12743" max="12743" width="12.5703125" style="6" customWidth="1"/>
    <col min="12744" max="12744" width="61.85546875" style="6" customWidth="1"/>
    <col min="12745" max="12745" width="32.5703125" style="6" customWidth="1"/>
    <col min="12746" max="12746" width="23.5703125" style="6" customWidth="1"/>
    <col min="12747" max="12747" width="35.28515625" style="6" customWidth="1"/>
    <col min="12748" max="12748" width="8.5703125" style="6" customWidth="1"/>
    <col min="12749" max="12750" width="8.140625" style="6" customWidth="1"/>
    <col min="12751" max="12751" width="7.7109375" style="6" customWidth="1"/>
    <col min="12752" max="12794" width="0" style="6" hidden="1" customWidth="1"/>
    <col min="12795" max="12795" width="14.85546875" style="6" bestFit="1" customWidth="1"/>
    <col min="12796" max="12796" width="12.5703125" style="6" bestFit="1" customWidth="1"/>
    <col min="12797" max="12992" width="9.140625" style="6"/>
    <col min="12993" max="12996" width="0" style="6" hidden="1" customWidth="1"/>
    <col min="12997" max="12997" width="6.5703125" style="6" customWidth="1"/>
    <col min="12998" max="12998" width="5.42578125" style="6" customWidth="1"/>
    <col min="12999" max="12999" width="12.5703125" style="6" customWidth="1"/>
    <col min="13000" max="13000" width="61.85546875" style="6" customWidth="1"/>
    <col min="13001" max="13001" width="32.5703125" style="6" customWidth="1"/>
    <col min="13002" max="13002" width="23.5703125" style="6" customWidth="1"/>
    <col min="13003" max="13003" width="35.28515625" style="6" customWidth="1"/>
    <col min="13004" max="13004" width="8.5703125" style="6" customWidth="1"/>
    <col min="13005" max="13006" width="8.140625" style="6" customWidth="1"/>
    <col min="13007" max="13007" width="7.7109375" style="6" customWidth="1"/>
    <col min="13008" max="13050" width="0" style="6" hidden="1" customWidth="1"/>
    <col min="13051" max="13051" width="14.85546875" style="6" bestFit="1" customWidth="1"/>
    <col min="13052" max="13052" width="12.5703125" style="6" bestFit="1" customWidth="1"/>
    <col min="13053" max="13248" width="9.140625" style="6"/>
    <col min="13249" max="13252" width="0" style="6" hidden="1" customWidth="1"/>
    <col min="13253" max="13253" width="6.5703125" style="6" customWidth="1"/>
    <col min="13254" max="13254" width="5.42578125" style="6" customWidth="1"/>
    <col min="13255" max="13255" width="12.5703125" style="6" customWidth="1"/>
    <col min="13256" max="13256" width="61.85546875" style="6" customWidth="1"/>
    <col min="13257" max="13257" width="32.5703125" style="6" customWidth="1"/>
    <col min="13258" max="13258" width="23.5703125" style="6" customWidth="1"/>
    <col min="13259" max="13259" width="35.28515625" style="6" customWidth="1"/>
    <col min="13260" max="13260" width="8.5703125" style="6" customWidth="1"/>
    <col min="13261" max="13262" width="8.140625" style="6" customWidth="1"/>
    <col min="13263" max="13263" width="7.7109375" style="6" customWidth="1"/>
    <col min="13264" max="13306" width="0" style="6" hidden="1" customWidth="1"/>
    <col min="13307" max="13307" width="14.85546875" style="6" bestFit="1" customWidth="1"/>
    <col min="13308" max="13308" width="12.5703125" style="6" bestFit="1" customWidth="1"/>
    <col min="13309" max="13504" width="9.140625" style="6"/>
    <col min="13505" max="13508" width="0" style="6" hidden="1" customWidth="1"/>
    <col min="13509" max="13509" width="6.5703125" style="6" customWidth="1"/>
    <col min="13510" max="13510" width="5.42578125" style="6" customWidth="1"/>
    <col min="13511" max="13511" width="12.5703125" style="6" customWidth="1"/>
    <col min="13512" max="13512" width="61.85546875" style="6" customWidth="1"/>
    <col min="13513" max="13513" width="32.5703125" style="6" customWidth="1"/>
    <col min="13514" max="13514" width="23.5703125" style="6" customWidth="1"/>
    <col min="13515" max="13515" width="35.28515625" style="6" customWidth="1"/>
    <col min="13516" max="13516" width="8.5703125" style="6" customWidth="1"/>
    <col min="13517" max="13518" width="8.140625" style="6" customWidth="1"/>
    <col min="13519" max="13519" width="7.7109375" style="6" customWidth="1"/>
    <col min="13520" max="13562" width="0" style="6" hidden="1" customWidth="1"/>
    <col min="13563" max="13563" width="14.85546875" style="6" bestFit="1" customWidth="1"/>
    <col min="13564" max="13564" width="12.5703125" style="6" bestFit="1" customWidth="1"/>
    <col min="13565" max="13760" width="9.140625" style="6"/>
    <col min="13761" max="13764" width="0" style="6" hidden="1" customWidth="1"/>
    <col min="13765" max="13765" width="6.5703125" style="6" customWidth="1"/>
    <col min="13766" max="13766" width="5.42578125" style="6" customWidth="1"/>
    <col min="13767" max="13767" width="12.5703125" style="6" customWidth="1"/>
    <col min="13768" max="13768" width="61.85546875" style="6" customWidth="1"/>
    <col min="13769" max="13769" width="32.5703125" style="6" customWidth="1"/>
    <col min="13770" max="13770" width="23.5703125" style="6" customWidth="1"/>
    <col min="13771" max="13771" width="35.28515625" style="6" customWidth="1"/>
    <col min="13772" max="13772" width="8.5703125" style="6" customWidth="1"/>
    <col min="13773" max="13774" width="8.140625" style="6" customWidth="1"/>
    <col min="13775" max="13775" width="7.7109375" style="6" customWidth="1"/>
    <col min="13776" max="13818" width="0" style="6" hidden="1" customWidth="1"/>
    <col min="13819" max="13819" width="14.85546875" style="6" bestFit="1" customWidth="1"/>
    <col min="13820" max="13820" width="12.5703125" style="6" bestFit="1" customWidth="1"/>
    <col min="13821" max="14016" width="9.140625" style="6"/>
    <col min="14017" max="14020" width="0" style="6" hidden="1" customWidth="1"/>
    <col min="14021" max="14021" width="6.5703125" style="6" customWidth="1"/>
    <col min="14022" max="14022" width="5.42578125" style="6" customWidth="1"/>
    <col min="14023" max="14023" width="12.5703125" style="6" customWidth="1"/>
    <col min="14024" max="14024" width="61.85546875" style="6" customWidth="1"/>
    <col min="14025" max="14025" width="32.5703125" style="6" customWidth="1"/>
    <col min="14026" max="14026" width="23.5703125" style="6" customWidth="1"/>
    <col min="14027" max="14027" width="35.28515625" style="6" customWidth="1"/>
    <col min="14028" max="14028" width="8.5703125" style="6" customWidth="1"/>
    <col min="14029" max="14030" width="8.140625" style="6" customWidth="1"/>
    <col min="14031" max="14031" width="7.7109375" style="6" customWidth="1"/>
    <col min="14032" max="14074" width="0" style="6" hidden="1" customWidth="1"/>
    <col min="14075" max="14075" width="14.85546875" style="6" bestFit="1" customWidth="1"/>
    <col min="14076" max="14076" width="12.5703125" style="6" bestFit="1" customWidth="1"/>
    <col min="14077" max="14272" width="9.140625" style="6"/>
    <col min="14273" max="14276" width="0" style="6" hidden="1" customWidth="1"/>
    <col min="14277" max="14277" width="6.5703125" style="6" customWidth="1"/>
    <col min="14278" max="14278" width="5.42578125" style="6" customWidth="1"/>
    <col min="14279" max="14279" width="12.5703125" style="6" customWidth="1"/>
    <col min="14280" max="14280" width="61.85546875" style="6" customWidth="1"/>
    <col min="14281" max="14281" width="32.5703125" style="6" customWidth="1"/>
    <col min="14282" max="14282" width="23.5703125" style="6" customWidth="1"/>
    <col min="14283" max="14283" width="35.28515625" style="6" customWidth="1"/>
    <col min="14284" max="14284" width="8.5703125" style="6" customWidth="1"/>
    <col min="14285" max="14286" width="8.140625" style="6" customWidth="1"/>
    <col min="14287" max="14287" width="7.7109375" style="6" customWidth="1"/>
    <col min="14288" max="14330" width="0" style="6" hidden="1" customWidth="1"/>
    <col min="14331" max="14331" width="14.85546875" style="6" bestFit="1" customWidth="1"/>
    <col min="14332" max="14332" width="12.5703125" style="6" bestFit="1" customWidth="1"/>
    <col min="14333" max="14528" width="9.140625" style="6"/>
    <col min="14529" max="14532" width="0" style="6" hidden="1" customWidth="1"/>
    <col min="14533" max="14533" width="6.5703125" style="6" customWidth="1"/>
    <col min="14534" max="14534" width="5.42578125" style="6" customWidth="1"/>
    <col min="14535" max="14535" width="12.5703125" style="6" customWidth="1"/>
    <col min="14536" max="14536" width="61.85546875" style="6" customWidth="1"/>
    <col min="14537" max="14537" width="32.5703125" style="6" customWidth="1"/>
    <col min="14538" max="14538" width="23.5703125" style="6" customWidth="1"/>
    <col min="14539" max="14539" width="35.28515625" style="6" customWidth="1"/>
    <col min="14540" max="14540" width="8.5703125" style="6" customWidth="1"/>
    <col min="14541" max="14542" width="8.140625" style="6" customWidth="1"/>
    <col min="14543" max="14543" width="7.7109375" style="6" customWidth="1"/>
    <col min="14544" max="14586" width="0" style="6" hidden="1" customWidth="1"/>
    <col min="14587" max="14587" width="14.85546875" style="6" bestFit="1" customWidth="1"/>
    <col min="14588" max="14588" width="12.5703125" style="6" bestFit="1" customWidth="1"/>
    <col min="14589" max="14784" width="9.140625" style="6"/>
    <col min="14785" max="14788" width="0" style="6" hidden="1" customWidth="1"/>
    <col min="14789" max="14789" width="6.5703125" style="6" customWidth="1"/>
    <col min="14790" max="14790" width="5.42578125" style="6" customWidth="1"/>
    <col min="14791" max="14791" width="12.5703125" style="6" customWidth="1"/>
    <col min="14792" max="14792" width="61.85546875" style="6" customWidth="1"/>
    <col min="14793" max="14793" width="32.5703125" style="6" customWidth="1"/>
    <col min="14794" max="14794" width="23.5703125" style="6" customWidth="1"/>
    <col min="14795" max="14795" width="35.28515625" style="6" customWidth="1"/>
    <col min="14796" max="14796" width="8.5703125" style="6" customWidth="1"/>
    <col min="14797" max="14798" width="8.140625" style="6" customWidth="1"/>
    <col min="14799" max="14799" width="7.7109375" style="6" customWidth="1"/>
    <col min="14800" max="14842" width="0" style="6" hidden="1" customWidth="1"/>
    <col min="14843" max="14843" width="14.85546875" style="6" bestFit="1" customWidth="1"/>
    <col min="14844" max="14844" width="12.5703125" style="6" bestFit="1" customWidth="1"/>
    <col min="14845" max="15040" width="9.140625" style="6"/>
    <col min="15041" max="15044" width="0" style="6" hidden="1" customWidth="1"/>
    <col min="15045" max="15045" width="6.5703125" style="6" customWidth="1"/>
    <col min="15046" max="15046" width="5.42578125" style="6" customWidth="1"/>
    <col min="15047" max="15047" width="12.5703125" style="6" customWidth="1"/>
    <col min="15048" max="15048" width="61.85546875" style="6" customWidth="1"/>
    <col min="15049" max="15049" width="32.5703125" style="6" customWidth="1"/>
    <col min="15050" max="15050" width="23.5703125" style="6" customWidth="1"/>
    <col min="15051" max="15051" width="35.28515625" style="6" customWidth="1"/>
    <col min="15052" max="15052" width="8.5703125" style="6" customWidth="1"/>
    <col min="15053" max="15054" width="8.140625" style="6" customWidth="1"/>
    <col min="15055" max="15055" width="7.7109375" style="6" customWidth="1"/>
    <col min="15056" max="15098" width="0" style="6" hidden="1" customWidth="1"/>
    <col min="15099" max="15099" width="14.85546875" style="6" bestFit="1" customWidth="1"/>
    <col min="15100" max="15100" width="12.5703125" style="6" bestFit="1" customWidth="1"/>
    <col min="15101" max="15296" width="9.140625" style="6"/>
    <col min="15297" max="15300" width="0" style="6" hidden="1" customWidth="1"/>
    <col min="15301" max="15301" width="6.5703125" style="6" customWidth="1"/>
    <col min="15302" max="15302" width="5.42578125" style="6" customWidth="1"/>
    <col min="15303" max="15303" width="12.5703125" style="6" customWidth="1"/>
    <col min="15304" max="15304" width="61.85546875" style="6" customWidth="1"/>
    <col min="15305" max="15305" width="32.5703125" style="6" customWidth="1"/>
    <col min="15306" max="15306" width="23.5703125" style="6" customWidth="1"/>
    <col min="15307" max="15307" width="35.28515625" style="6" customWidth="1"/>
    <col min="15308" max="15308" width="8.5703125" style="6" customWidth="1"/>
    <col min="15309" max="15310" width="8.140625" style="6" customWidth="1"/>
    <col min="15311" max="15311" width="7.7109375" style="6" customWidth="1"/>
    <col min="15312" max="15354" width="0" style="6" hidden="1" customWidth="1"/>
    <col min="15355" max="15355" width="14.85546875" style="6" bestFit="1" customWidth="1"/>
    <col min="15356" max="15356" width="12.5703125" style="6" bestFit="1" customWidth="1"/>
    <col min="15357" max="15552" width="9.140625" style="6"/>
    <col min="15553" max="15556" width="0" style="6" hidden="1" customWidth="1"/>
    <col min="15557" max="15557" width="6.5703125" style="6" customWidth="1"/>
    <col min="15558" max="15558" width="5.42578125" style="6" customWidth="1"/>
    <col min="15559" max="15559" width="12.5703125" style="6" customWidth="1"/>
    <col min="15560" max="15560" width="61.85546875" style="6" customWidth="1"/>
    <col min="15561" max="15561" width="32.5703125" style="6" customWidth="1"/>
    <col min="15562" max="15562" width="23.5703125" style="6" customWidth="1"/>
    <col min="15563" max="15563" width="35.28515625" style="6" customWidth="1"/>
    <col min="15564" max="15564" width="8.5703125" style="6" customWidth="1"/>
    <col min="15565" max="15566" width="8.140625" style="6" customWidth="1"/>
    <col min="15567" max="15567" width="7.7109375" style="6" customWidth="1"/>
    <col min="15568" max="15610" width="0" style="6" hidden="1" customWidth="1"/>
    <col min="15611" max="15611" width="14.85546875" style="6" bestFit="1" customWidth="1"/>
    <col min="15612" max="15612" width="12.5703125" style="6" bestFit="1" customWidth="1"/>
    <col min="15613" max="15808" width="9.140625" style="6"/>
    <col min="15809" max="15812" width="0" style="6" hidden="1" customWidth="1"/>
    <col min="15813" max="15813" width="6.5703125" style="6" customWidth="1"/>
    <col min="15814" max="15814" width="5.42578125" style="6" customWidth="1"/>
    <col min="15815" max="15815" width="12.5703125" style="6" customWidth="1"/>
    <col min="15816" max="15816" width="61.85546875" style="6" customWidth="1"/>
    <col min="15817" max="15817" width="32.5703125" style="6" customWidth="1"/>
    <col min="15818" max="15818" width="23.5703125" style="6" customWidth="1"/>
    <col min="15819" max="15819" width="35.28515625" style="6" customWidth="1"/>
    <col min="15820" max="15820" width="8.5703125" style="6" customWidth="1"/>
    <col min="15821" max="15822" width="8.140625" style="6" customWidth="1"/>
    <col min="15823" max="15823" width="7.7109375" style="6" customWidth="1"/>
    <col min="15824" max="15866" width="0" style="6" hidden="1" customWidth="1"/>
    <col min="15867" max="15867" width="14.85546875" style="6" bestFit="1" customWidth="1"/>
    <col min="15868" max="15868" width="12.5703125" style="6" bestFit="1" customWidth="1"/>
    <col min="15869" max="16064" width="9.140625" style="6"/>
    <col min="16065" max="16068" width="0" style="6" hidden="1" customWidth="1"/>
    <col min="16069" max="16069" width="6.5703125" style="6" customWidth="1"/>
    <col min="16070" max="16070" width="5.42578125" style="6" customWidth="1"/>
    <col min="16071" max="16071" width="12.5703125" style="6" customWidth="1"/>
    <col min="16072" max="16072" width="61.85546875" style="6" customWidth="1"/>
    <col min="16073" max="16073" width="32.5703125" style="6" customWidth="1"/>
    <col min="16074" max="16074" width="23.5703125" style="6" customWidth="1"/>
    <col min="16075" max="16075" width="35.28515625" style="6" customWidth="1"/>
    <col min="16076" max="16076" width="8.5703125" style="6" customWidth="1"/>
    <col min="16077" max="16078" width="8.140625" style="6" customWidth="1"/>
    <col min="16079" max="16079" width="7.7109375" style="6" customWidth="1"/>
    <col min="16080" max="16122" width="0" style="6" hidden="1" customWidth="1"/>
    <col min="16123" max="16123" width="14.85546875" style="6" bestFit="1" customWidth="1"/>
    <col min="16124" max="16124" width="12.5703125" style="6" bestFit="1" customWidth="1"/>
    <col min="16125" max="16384" width="9.140625" style="6"/>
  </cols>
  <sheetData>
    <row r="1" spans="1:10" ht="18.75" customHeight="1">
      <c r="A1" s="360"/>
      <c r="B1" s="360"/>
      <c r="C1" s="360"/>
      <c r="D1" s="360"/>
      <c r="E1" s="360"/>
      <c r="F1" s="360"/>
      <c r="G1" s="360"/>
      <c r="H1" s="388"/>
      <c r="I1" s="388"/>
      <c r="J1" s="388"/>
    </row>
    <row r="2" spans="1:10" ht="62.25" customHeight="1">
      <c r="A2" s="123" t="s">
        <v>2</v>
      </c>
      <c r="B2" s="123" t="s">
        <v>3</v>
      </c>
      <c r="C2" s="123" t="s">
        <v>4</v>
      </c>
      <c r="D2" s="123" t="s">
        <v>5</v>
      </c>
      <c r="E2" s="124" t="s">
        <v>7</v>
      </c>
      <c r="F2" s="395" t="s">
        <v>6434</v>
      </c>
      <c r="G2" s="395" t="s">
        <v>6435</v>
      </c>
      <c r="H2" s="395" t="s">
        <v>6436</v>
      </c>
      <c r="I2" s="395" t="s">
        <v>6437</v>
      </c>
      <c r="J2" s="395" t="s">
        <v>6438</v>
      </c>
    </row>
    <row r="3" spans="1:10" s="52" customFormat="1" ht="15.75">
      <c r="A3" s="51"/>
      <c r="B3" s="51"/>
      <c r="C3" s="51" t="s">
        <v>6424</v>
      </c>
      <c r="D3" s="51"/>
      <c r="E3" s="51"/>
      <c r="F3" s="390"/>
      <c r="G3" s="390"/>
      <c r="H3" s="396"/>
      <c r="I3" s="397"/>
      <c r="J3" s="397"/>
    </row>
    <row r="4" spans="1:10" s="18" customFormat="1" ht="76.5" customHeight="1">
      <c r="A4" s="55">
        <v>1</v>
      </c>
      <c r="B4" s="55" t="s">
        <v>4523</v>
      </c>
      <c r="C4" s="56" t="s">
        <v>4416</v>
      </c>
      <c r="D4" s="56" t="s">
        <v>6392</v>
      </c>
      <c r="E4" s="56" t="s">
        <v>6393</v>
      </c>
      <c r="F4" s="400">
        <v>450</v>
      </c>
      <c r="G4" s="110">
        <v>290</v>
      </c>
      <c r="H4" s="398">
        <v>1500</v>
      </c>
      <c r="I4" s="398">
        <v>966.66666666666663</v>
      </c>
      <c r="J4" s="399">
        <v>3.3333333333333335</v>
      </c>
    </row>
    <row r="5" spans="1:10" s="18" customFormat="1" ht="94.5" customHeight="1">
      <c r="A5" s="55">
        <v>2</v>
      </c>
      <c r="B5" s="55" t="s">
        <v>20</v>
      </c>
      <c r="C5" s="474" t="s">
        <v>6440</v>
      </c>
      <c r="D5" s="475"/>
      <c r="E5" s="476"/>
      <c r="F5" s="393">
        <v>410</v>
      </c>
      <c r="G5" s="393">
        <v>270</v>
      </c>
      <c r="H5" s="393">
        <v>1025</v>
      </c>
      <c r="I5" s="393">
        <v>675</v>
      </c>
      <c r="J5" s="394">
        <v>2.5</v>
      </c>
    </row>
    <row r="6" spans="1:10" s="18" customFormat="1" ht="110.25" customHeight="1">
      <c r="A6" s="55">
        <v>3</v>
      </c>
      <c r="B6" s="55" t="s">
        <v>21</v>
      </c>
      <c r="C6" s="474" t="s">
        <v>6441</v>
      </c>
      <c r="D6" s="475"/>
      <c r="E6" s="476"/>
      <c r="F6" s="393">
        <v>390</v>
      </c>
      <c r="G6" s="393">
        <v>260</v>
      </c>
      <c r="H6" s="393">
        <v>858.00000000000011</v>
      </c>
      <c r="I6" s="393">
        <v>572</v>
      </c>
      <c r="J6" s="394">
        <v>2.2000000000000002</v>
      </c>
    </row>
    <row r="7" spans="1:10" s="18" customFormat="1" ht="63" customHeight="1">
      <c r="A7" s="55">
        <v>4</v>
      </c>
      <c r="B7" s="55" t="s">
        <v>22</v>
      </c>
      <c r="C7" s="474" t="s">
        <v>6442</v>
      </c>
      <c r="D7" s="475"/>
      <c r="E7" s="476"/>
      <c r="F7" s="393">
        <v>370</v>
      </c>
      <c r="G7" s="393">
        <v>250</v>
      </c>
      <c r="H7" s="393">
        <v>666</v>
      </c>
      <c r="I7" s="393">
        <v>450</v>
      </c>
      <c r="J7" s="394">
        <v>1.8</v>
      </c>
    </row>
    <row r="8" spans="1:10" s="18" customFormat="1" ht="94.5" customHeight="1">
      <c r="A8" s="55">
        <v>5</v>
      </c>
      <c r="B8" s="55" t="s">
        <v>92</v>
      </c>
      <c r="C8" s="474" t="s">
        <v>6443</v>
      </c>
      <c r="D8" s="475"/>
      <c r="E8" s="476"/>
      <c r="F8" s="393">
        <v>410</v>
      </c>
      <c r="G8" s="393">
        <v>270</v>
      </c>
      <c r="H8" s="393">
        <v>1025</v>
      </c>
      <c r="I8" s="393">
        <v>675</v>
      </c>
      <c r="J8" s="394">
        <v>2.5</v>
      </c>
    </row>
    <row r="9" spans="1:10" s="18" customFormat="1" ht="94.5" customHeight="1">
      <c r="A9" s="55">
        <v>6</v>
      </c>
      <c r="B9" s="55" t="s">
        <v>93</v>
      </c>
      <c r="C9" s="474" t="s">
        <v>6444</v>
      </c>
      <c r="D9" s="475"/>
      <c r="E9" s="476"/>
      <c r="F9" s="393">
        <v>390</v>
      </c>
      <c r="G9" s="393">
        <v>260</v>
      </c>
      <c r="H9" s="393">
        <v>858.00000000000011</v>
      </c>
      <c r="I9" s="393">
        <v>572</v>
      </c>
      <c r="J9" s="394">
        <v>2.2000000000000002</v>
      </c>
    </row>
    <row r="10" spans="1:10" s="18" customFormat="1" ht="63" customHeight="1">
      <c r="A10" s="55">
        <v>7</v>
      </c>
      <c r="B10" s="55" t="s">
        <v>94</v>
      </c>
      <c r="C10" s="474" t="s">
        <v>6445</v>
      </c>
      <c r="D10" s="475"/>
      <c r="E10" s="476"/>
      <c r="F10" s="393">
        <v>370</v>
      </c>
      <c r="G10" s="393">
        <v>250</v>
      </c>
      <c r="H10" s="393">
        <v>666</v>
      </c>
      <c r="I10" s="393">
        <v>450</v>
      </c>
      <c r="J10" s="394">
        <v>1.8</v>
      </c>
    </row>
    <row r="11" spans="1:10" s="18" customFormat="1" ht="31.5">
      <c r="A11" s="55">
        <v>8</v>
      </c>
      <c r="B11" s="55" t="s">
        <v>4868</v>
      </c>
      <c r="C11" s="56" t="s">
        <v>4869</v>
      </c>
      <c r="D11" s="56" t="s">
        <v>371</v>
      </c>
      <c r="E11" s="56" t="s">
        <v>6394</v>
      </c>
      <c r="F11" s="400">
        <v>450</v>
      </c>
      <c r="G11" s="110">
        <v>290</v>
      </c>
      <c r="H11" s="398">
        <v>1500</v>
      </c>
      <c r="I11" s="398">
        <v>966.66666666666663</v>
      </c>
      <c r="J11" s="399">
        <v>3.3333333333333335</v>
      </c>
    </row>
    <row r="12" spans="1:10" s="18" customFormat="1" ht="94.5" customHeight="1">
      <c r="A12" s="55">
        <v>9</v>
      </c>
      <c r="B12" s="55" t="s">
        <v>20</v>
      </c>
      <c r="C12" s="474" t="s">
        <v>6446</v>
      </c>
      <c r="D12" s="475"/>
      <c r="E12" s="476"/>
      <c r="F12" s="393">
        <v>410</v>
      </c>
      <c r="G12" s="393">
        <v>270</v>
      </c>
      <c r="H12" s="393">
        <v>1025</v>
      </c>
      <c r="I12" s="393">
        <v>675</v>
      </c>
      <c r="J12" s="394">
        <v>2.5</v>
      </c>
    </row>
    <row r="13" spans="1:10" s="18" customFormat="1" ht="110.25" customHeight="1">
      <c r="A13" s="55">
        <v>10</v>
      </c>
      <c r="B13" s="55" t="s">
        <v>21</v>
      </c>
      <c r="C13" s="474" t="s">
        <v>6447</v>
      </c>
      <c r="D13" s="475"/>
      <c r="E13" s="476"/>
      <c r="F13" s="393">
        <v>390</v>
      </c>
      <c r="G13" s="393">
        <v>260</v>
      </c>
      <c r="H13" s="393">
        <v>858.00000000000011</v>
      </c>
      <c r="I13" s="393">
        <v>572</v>
      </c>
      <c r="J13" s="394">
        <v>2.2000000000000002</v>
      </c>
    </row>
    <row r="14" spans="1:10" s="18" customFormat="1" ht="78.75" customHeight="1">
      <c r="A14" s="55">
        <v>11</v>
      </c>
      <c r="B14" s="55" t="s">
        <v>22</v>
      </c>
      <c r="C14" s="474" t="s">
        <v>6448</v>
      </c>
      <c r="D14" s="475"/>
      <c r="E14" s="476"/>
      <c r="F14" s="393">
        <v>370</v>
      </c>
      <c r="G14" s="393">
        <v>250</v>
      </c>
      <c r="H14" s="393">
        <v>666</v>
      </c>
      <c r="I14" s="393">
        <v>450</v>
      </c>
      <c r="J14" s="394">
        <v>1.8</v>
      </c>
    </row>
    <row r="15" spans="1:10" s="18" customFormat="1" ht="94.5" customHeight="1">
      <c r="A15" s="55">
        <v>12</v>
      </c>
      <c r="B15" s="55" t="s">
        <v>92</v>
      </c>
      <c r="C15" s="474" t="s">
        <v>6449</v>
      </c>
      <c r="D15" s="475"/>
      <c r="E15" s="476"/>
      <c r="F15" s="393">
        <v>410</v>
      </c>
      <c r="G15" s="393">
        <v>270</v>
      </c>
      <c r="H15" s="393">
        <v>1025</v>
      </c>
      <c r="I15" s="393">
        <v>675</v>
      </c>
      <c r="J15" s="394">
        <v>2.5</v>
      </c>
    </row>
    <row r="16" spans="1:10" s="18" customFormat="1" ht="94.5" customHeight="1">
      <c r="A16" s="55">
        <v>13</v>
      </c>
      <c r="B16" s="55" t="s">
        <v>93</v>
      </c>
      <c r="C16" s="474" t="s">
        <v>6450</v>
      </c>
      <c r="D16" s="475"/>
      <c r="E16" s="476"/>
      <c r="F16" s="393">
        <v>390</v>
      </c>
      <c r="G16" s="393">
        <v>260</v>
      </c>
      <c r="H16" s="393">
        <v>858.00000000000011</v>
      </c>
      <c r="I16" s="393">
        <v>572</v>
      </c>
      <c r="J16" s="394">
        <v>2.2000000000000002</v>
      </c>
    </row>
    <row r="17" spans="1:10" s="18" customFormat="1" ht="78.75" customHeight="1">
      <c r="A17" s="55">
        <v>14</v>
      </c>
      <c r="B17" s="55" t="s">
        <v>94</v>
      </c>
      <c r="C17" s="474" t="s">
        <v>6451</v>
      </c>
      <c r="D17" s="475"/>
      <c r="E17" s="476"/>
      <c r="F17" s="393">
        <v>370</v>
      </c>
      <c r="G17" s="393">
        <v>250</v>
      </c>
      <c r="H17" s="393">
        <v>666</v>
      </c>
      <c r="I17" s="393">
        <v>450</v>
      </c>
      <c r="J17" s="394">
        <v>1.8</v>
      </c>
    </row>
    <row r="18" spans="1:10" s="18" customFormat="1" ht="31.5">
      <c r="A18" s="55">
        <v>15</v>
      </c>
      <c r="B18" s="55" t="s">
        <v>4805</v>
      </c>
      <c r="C18" s="56" t="s">
        <v>371</v>
      </c>
      <c r="D18" s="56" t="s">
        <v>6395</v>
      </c>
      <c r="E18" s="56" t="s">
        <v>6396</v>
      </c>
      <c r="F18" s="400">
        <v>450</v>
      </c>
      <c r="G18" s="110">
        <v>290</v>
      </c>
      <c r="H18" s="398">
        <v>1500</v>
      </c>
      <c r="I18" s="398">
        <v>966.66666666666663</v>
      </c>
      <c r="J18" s="399">
        <v>3.3333333333333335</v>
      </c>
    </row>
    <row r="19" spans="1:10" s="18" customFormat="1" ht="94.5" customHeight="1">
      <c r="A19" s="55">
        <v>16</v>
      </c>
      <c r="B19" s="55" t="s">
        <v>20</v>
      </c>
      <c r="C19" s="474" t="s">
        <v>6452</v>
      </c>
      <c r="D19" s="475"/>
      <c r="E19" s="476"/>
      <c r="F19" s="393">
        <v>410</v>
      </c>
      <c r="G19" s="393">
        <v>270</v>
      </c>
      <c r="H19" s="393">
        <v>1025</v>
      </c>
      <c r="I19" s="393">
        <v>675</v>
      </c>
      <c r="J19" s="394">
        <v>2.5</v>
      </c>
    </row>
    <row r="20" spans="1:10" s="18" customFormat="1" ht="110.25" customHeight="1">
      <c r="A20" s="55">
        <v>17</v>
      </c>
      <c r="B20" s="55" t="s">
        <v>21</v>
      </c>
      <c r="C20" s="474" t="s">
        <v>6453</v>
      </c>
      <c r="D20" s="475"/>
      <c r="E20" s="476"/>
      <c r="F20" s="393">
        <v>390</v>
      </c>
      <c r="G20" s="393">
        <v>260</v>
      </c>
      <c r="H20" s="393">
        <v>858.00000000000011</v>
      </c>
      <c r="I20" s="393">
        <v>572</v>
      </c>
      <c r="J20" s="394">
        <v>2.2000000000000002</v>
      </c>
    </row>
    <row r="21" spans="1:10" s="18" customFormat="1" ht="63" customHeight="1">
      <c r="A21" s="55">
        <v>18</v>
      </c>
      <c r="B21" s="55" t="s">
        <v>22</v>
      </c>
      <c r="C21" s="474" t="s">
        <v>6454</v>
      </c>
      <c r="D21" s="475"/>
      <c r="E21" s="476"/>
      <c r="F21" s="393">
        <v>370</v>
      </c>
      <c r="G21" s="393">
        <v>250</v>
      </c>
      <c r="H21" s="393">
        <v>666</v>
      </c>
      <c r="I21" s="393">
        <v>450</v>
      </c>
      <c r="J21" s="394">
        <v>1.8</v>
      </c>
    </row>
    <row r="22" spans="1:10" s="18" customFormat="1" ht="94.5" customHeight="1">
      <c r="A22" s="55">
        <v>19</v>
      </c>
      <c r="B22" s="55" t="s">
        <v>92</v>
      </c>
      <c r="C22" s="474" t="s">
        <v>6455</v>
      </c>
      <c r="D22" s="475"/>
      <c r="E22" s="476"/>
      <c r="F22" s="393">
        <v>410</v>
      </c>
      <c r="G22" s="393">
        <v>270</v>
      </c>
      <c r="H22" s="393">
        <v>1025</v>
      </c>
      <c r="I22" s="393">
        <v>675</v>
      </c>
      <c r="J22" s="394">
        <v>2.5</v>
      </c>
    </row>
    <row r="23" spans="1:10" s="18" customFormat="1" ht="94.5" customHeight="1">
      <c r="A23" s="55">
        <v>20</v>
      </c>
      <c r="B23" s="55" t="s">
        <v>93</v>
      </c>
      <c r="C23" s="474" t="s">
        <v>6456</v>
      </c>
      <c r="D23" s="475"/>
      <c r="E23" s="476"/>
      <c r="F23" s="393">
        <v>390</v>
      </c>
      <c r="G23" s="393">
        <v>260</v>
      </c>
      <c r="H23" s="393">
        <v>858.00000000000011</v>
      </c>
      <c r="I23" s="393">
        <v>572</v>
      </c>
      <c r="J23" s="394">
        <v>2.2000000000000002</v>
      </c>
    </row>
    <row r="24" spans="1:10" s="18" customFormat="1" ht="63" customHeight="1">
      <c r="A24" s="55">
        <v>21</v>
      </c>
      <c r="B24" s="55" t="s">
        <v>94</v>
      </c>
      <c r="C24" s="474" t="s">
        <v>6457</v>
      </c>
      <c r="D24" s="475"/>
      <c r="E24" s="476"/>
      <c r="F24" s="393">
        <v>370</v>
      </c>
      <c r="G24" s="393">
        <v>250</v>
      </c>
      <c r="H24" s="393">
        <v>666</v>
      </c>
      <c r="I24" s="393">
        <v>450</v>
      </c>
      <c r="J24" s="394">
        <v>1.8</v>
      </c>
    </row>
    <row r="25" spans="1:10" s="18" customFormat="1" ht="31.5">
      <c r="A25" s="55">
        <v>22</v>
      </c>
      <c r="B25" s="55" t="s">
        <v>4809</v>
      </c>
      <c r="C25" s="56" t="s">
        <v>371</v>
      </c>
      <c r="D25" s="56" t="s">
        <v>6397</v>
      </c>
      <c r="E25" s="56" t="s">
        <v>6398</v>
      </c>
      <c r="F25" s="400">
        <v>450</v>
      </c>
      <c r="G25" s="110">
        <v>290</v>
      </c>
      <c r="H25" s="398">
        <v>1500</v>
      </c>
      <c r="I25" s="398">
        <v>966.66666666666663</v>
      </c>
      <c r="J25" s="399">
        <v>3.3333333333333335</v>
      </c>
    </row>
    <row r="26" spans="1:10" s="18" customFormat="1" ht="94.5" customHeight="1">
      <c r="A26" s="55">
        <v>23</v>
      </c>
      <c r="B26" s="55" t="s">
        <v>20</v>
      </c>
      <c r="C26" s="474" t="s">
        <v>6458</v>
      </c>
      <c r="D26" s="475"/>
      <c r="E26" s="476"/>
      <c r="F26" s="393">
        <v>410</v>
      </c>
      <c r="G26" s="393">
        <v>270</v>
      </c>
      <c r="H26" s="393">
        <v>1025</v>
      </c>
      <c r="I26" s="393">
        <v>675</v>
      </c>
      <c r="J26" s="394">
        <v>2.5</v>
      </c>
    </row>
    <row r="27" spans="1:10" s="18" customFormat="1" ht="110.25" customHeight="1">
      <c r="A27" s="55">
        <v>24</v>
      </c>
      <c r="B27" s="55" t="s">
        <v>21</v>
      </c>
      <c r="C27" s="474" t="s">
        <v>6459</v>
      </c>
      <c r="D27" s="475"/>
      <c r="E27" s="476"/>
      <c r="F27" s="393">
        <v>390</v>
      </c>
      <c r="G27" s="393">
        <v>260</v>
      </c>
      <c r="H27" s="393">
        <v>858.00000000000011</v>
      </c>
      <c r="I27" s="393">
        <v>572</v>
      </c>
      <c r="J27" s="394">
        <v>2.2000000000000002</v>
      </c>
    </row>
    <row r="28" spans="1:10" s="18" customFormat="1" ht="63" customHeight="1">
      <c r="A28" s="55">
        <v>25</v>
      </c>
      <c r="B28" s="55" t="s">
        <v>22</v>
      </c>
      <c r="C28" s="474" t="s">
        <v>6460</v>
      </c>
      <c r="D28" s="475"/>
      <c r="E28" s="476"/>
      <c r="F28" s="393">
        <v>370</v>
      </c>
      <c r="G28" s="393">
        <v>250</v>
      </c>
      <c r="H28" s="393">
        <v>666</v>
      </c>
      <c r="I28" s="393">
        <v>450</v>
      </c>
      <c r="J28" s="394">
        <v>1.8</v>
      </c>
    </row>
    <row r="29" spans="1:10" s="18" customFormat="1" ht="94.5" customHeight="1">
      <c r="A29" s="55">
        <v>26</v>
      </c>
      <c r="B29" s="55" t="s">
        <v>92</v>
      </c>
      <c r="C29" s="474" t="s">
        <v>6461</v>
      </c>
      <c r="D29" s="475"/>
      <c r="E29" s="476"/>
      <c r="F29" s="393">
        <v>410</v>
      </c>
      <c r="G29" s="393">
        <v>270</v>
      </c>
      <c r="H29" s="393">
        <v>1025</v>
      </c>
      <c r="I29" s="393">
        <v>675</v>
      </c>
      <c r="J29" s="394">
        <v>2.5</v>
      </c>
    </row>
    <row r="30" spans="1:10" s="18" customFormat="1" ht="94.5" customHeight="1">
      <c r="A30" s="55">
        <v>27</v>
      </c>
      <c r="B30" s="55" t="s">
        <v>93</v>
      </c>
      <c r="C30" s="474" t="s">
        <v>6462</v>
      </c>
      <c r="D30" s="475"/>
      <c r="E30" s="476"/>
      <c r="F30" s="393">
        <v>390</v>
      </c>
      <c r="G30" s="393">
        <v>260</v>
      </c>
      <c r="H30" s="393">
        <v>858.00000000000011</v>
      </c>
      <c r="I30" s="393">
        <v>572</v>
      </c>
      <c r="J30" s="394">
        <v>2.2000000000000002</v>
      </c>
    </row>
    <row r="31" spans="1:10" s="18" customFormat="1" ht="63" customHeight="1">
      <c r="A31" s="55">
        <v>28</v>
      </c>
      <c r="B31" s="55" t="s">
        <v>94</v>
      </c>
      <c r="C31" s="474" t="s">
        <v>6463</v>
      </c>
      <c r="D31" s="475"/>
      <c r="E31" s="476"/>
      <c r="F31" s="393">
        <v>370</v>
      </c>
      <c r="G31" s="393">
        <v>250</v>
      </c>
      <c r="H31" s="393">
        <v>666</v>
      </c>
      <c r="I31" s="393">
        <v>450</v>
      </c>
      <c r="J31" s="394">
        <v>1.8</v>
      </c>
    </row>
    <row r="32" spans="1:10" s="71" customFormat="1" ht="31.5">
      <c r="A32" s="55">
        <v>29</v>
      </c>
      <c r="B32" s="55" t="s">
        <v>4812</v>
      </c>
      <c r="C32" s="56" t="s">
        <v>371</v>
      </c>
      <c r="D32" s="56" t="s">
        <v>6398</v>
      </c>
      <c r="E32" s="56" t="s">
        <v>6399</v>
      </c>
      <c r="F32" s="400">
        <v>450</v>
      </c>
      <c r="G32" s="110">
        <v>290</v>
      </c>
      <c r="H32" s="398">
        <v>1500</v>
      </c>
      <c r="I32" s="398">
        <v>966.66666666666663</v>
      </c>
      <c r="J32" s="399">
        <v>3.3333333333333335</v>
      </c>
    </row>
    <row r="33" spans="1:10" s="71" customFormat="1" ht="94.5" customHeight="1">
      <c r="A33" s="55">
        <v>30</v>
      </c>
      <c r="B33" s="55" t="s">
        <v>20</v>
      </c>
      <c r="C33" s="474" t="s">
        <v>6464</v>
      </c>
      <c r="D33" s="475"/>
      <c r="E33" s="476"/>
      <c r="F33" s="393">
        <v>410</v>
      </c>
      <c r="G33" s="393">
        <v>270</v>
      </c>
      <c r="H33" s="393">
        <v>1025</v>
      </c>
      <c r="I33" s="393">
        <v>675</v>
      </c>
      <c r="J33" s="394">
        <v>2.5</v>
      </c>
    </row>
    <row r="34" spans="1:10" s="71" customFormat="1" ht="110.25" customHeight="1">
      <c r="A34" s="55">
        <v>31</v>
      </c>
      <c r="B34" s="55" t="s">
        <v>21</v>
      </c>
      <c r="C34" s="474" t="s">
        <v>6465</v>
      </c>
      <c r="D34" s="475"/>
      <c r="E34" s="476"/>
      <c r="F34" s="393">
        <v>390</v>
      </c>
      <c r="G34" s="393">
        <v>260</v>
      </c>
      <c r="H34" s="393">
        <v>858.00000000000011</v>
      </c>
      <c r="I34" s="393">
        <v>572</v>
      </c>
      <c r="J34" s="394">
        <v>2.2000000000000002</v>
      </c>
    </row>
    <row r="35" spans="1:10" s="71" customFormat="1" ht="78.75" customHeight="1">
      <c r="A35" s="55">
        <v>32</v>
      </c>
      <c r="B35" s="55" t="s">
        <v>22</v>
      </c>
      <c r="C35" s="474" t="s">
        <v>6466</v>
      </c>
      <c r="D35" s="475"/>
      <c r="E35" s="476"/>
      <c r="F35" s="393">
        <v>370</v>
      </c>
      <c r="G35" s="393">
        <v>250</v>
      </c>
      <c r="H35" s="393">
        <v>666</v>
      </c>
      <c r="I35" s="393">
        <v>450</v>
      </c>
      <c r="J35" s="394">
        <v>1.8</v>
      </c>
    </row>
    <row r="36" spans="1:10" s="71" customFormat="1" ht="94.5" customHeight="1">
      <c r="A36" s="55">
        <v>33</v>
      </c>
      <c r="B36" s="55" t="s">
        <v>92</v>
      </c>
      <c r="C36" s="474" t="s">
        <v>6467</v>
      </c>
      <c r="D36" s="475"/>
      <c r="E36" s="476"/>
      <c r="F36" s="393">
        <v>410</v>
      </c>
      <c r="G36" s="393">
        <v>270</v>
      </c>
      <c r="H36" s="393">
        <v>1025</v>
      </c>
      <c r="I36" s="393">
        <v>675</v>
      </c>
      <c r="J36" s="394">
        <v>2.5</v>
      </c>
    </row>
    <row r="37" spans="1:10" s="71" customFormat="1" ht="94.5" customHeight="1">
      <c r="A37" s="55">
        <v>34</v>
      </c>
      <c r="B37" s="55" t="s">
        <v>93</v>
      </c>
      <c r="C37" s="474" t="s">
        <v>6468</v>
      </c>
      <c r="D37" s="475"/>
      <c r="E37" s="476"/>
      <c r="F37" s="393">
        <v>390</v>
      </c>
      <c r="G37" s="393">
        <v>260</v>
      </c>
      <c r="H37" s="393">
        <v>858.00000000000011</v>
      </c>
      <c r="I37" s="393">
        <v>572</v>
      </c>
      <c r="J37" s="394">
        <v>2.2000000000000002</v>
      </c>
    </row>
    <row r="38" spans="1:10" s="71" customFormat="1" ht="78.75" customHeight="1">
      <c r="A38" s="55">
        <v>35</v>
      </c>
      <c r="B38" s="55" t="s">
        <v>94</v>
      </c>
      <c r="C38" s="474" t="s">
        <v>6469</v>
      </c>
      <c r="D38" s="475"/>
      <c r="E38" s="476"/>
      <c r="F38" s="393">
        <v>370</v>
      </c>
      <c r="G38" s="393">
        <v>250</v>
      </c>
      <c r="H38" s="393">
        <v>666</v>
      </c>
      <c r="I38" s="393">
        <v>450</v>
      </c>
      <c r="J38" s="394">
        <v>1.8</v>
      </c>
    </row>
    <row r="39" spans="1:10" s="71" customFormat="1" ht="31.5">
      <c r="A39" s="55">
        <v>36</v>
      </c>
      <c r="B39" s="55" t="s">
        <v>4816</v>
      </c>
      <c r="C39" s="56" t="s">
        <v>371</v>
      </c>
      <c r="D39" s="56" t="s">
        <v>4819</v>
      </c>
      <c r="E39" s="56" t="s">
        <v>6400</v>
      </c>
      <c r="F39" s="400">
        <v>450</v>
      </c>
      <c r="G39" s="110">
        <v>290</v>
      </c>
      <c r="H39" s="398">
        <v>1500</v>
      </c>
      <c r="I39" s="398">
        <v>966.66666666666663</v>
      </c>
      <c r="J39" s="399">
        <v>3.3333333333333335</v>
      </c>
    </row>
    <row r="40" spans="1:10" s="71" customFormat="1" ht="94.5" customHeight="1">
      <c r="A40" s="55">
        <v>37</v>
      </c>
      <c r="B40" s="55" t="s">
        <v>20</v>
      </c>
      <c r="C40" s="474" t="s">
        <v>6470</v>
      </c>
      <c r="D40" s="475"/>
      <c r="E40" s="476"/>
      <c r="F40" s="393">
        <v>410</v>
      </c>
      <c r="G40" s="393">
        <v>270</v>
      </c>
      <c r="H40" s="393">
        <v>1025</v>
      </c>
      <c r="I40" s="393">
        <v>675</v>
      </c>
      <c r="J40" s="394">
        <v>2.5</v>
      </c>
    </row>
    <row r="41" spans="1:10" s="71" customFormat="1" ht="110.25" customHeight="1">
      <c r="A41" s="55">
        <v>38</v>
      </c>
      <c r="B41" s="55" t="s">
        <v>21</v>
      </c>
      <c r="C41" s="474" t="s">
        <v>6471</v>
      </c>
      <c r="D41" s="475"/>
      <c r="E41" s="476"/>
      <c r="F41" s="393">
        <v>390</v>
      </c>
      <c r="G41" s="393">
        <v>260</v>
      </c>
      <c r="H41" s="393">
        <v>858.00000000000011</v>
      </c>
      <c r="I41" s="393">
        <v>572</v>
      </c>
      <c r="J41" s="394">
        <v>2.2000000000000002</v>
      </c>
    </row>
    <row r="42" spans="1:10" s="71" customFormat="1" ht="63" customHeight="1">
      <c r="A42" s="55">
        <v>39</v>
      </c>
      <c r="B42" s="55" t="s">
        <v>22</v>
      </c>
      <c r="C42" s="474" t="s">
        <v>6472</v>
      </c>
      <c r="D42" s="475"/>
      <c r="E42" s="476"/>
      <c r="F42" s="393">
        <v>370</v>
      </c>
      <c r="G42" s="393">
        <v>250</v>
      </c>
      <c r="H42" s="393">
        <v>666</v>
      </c>
      <c r="I42" s="393">
        <v>450</v>
      </c>
      <c r="J42" s="394">
        <v>1.8</v>
      </c>
    </row>
    <row r="43" spans="1:10" s="71" customFormat="1" ht="94.5" customHeight="1">
      <c r="A43" s="55">
        <v>40</v>
      </c>
      <c r="B43" s="55" t="s">
        <v>92</v>
      </c>
      <c r="C43" s="474" t="s">
        <v>6473</v>
      </c>
      <c r="D43" s="475"/>
      <c r="E43" s="476"/>
      <c r="F43" s="393">
        <v>410</v>
      </c>
      <c r="G43" s="393">
        <v>270</v>
      </c>
      <c r="H43" s="393">
        <v>1025</v>
      </c>
      <c r="I43" s="393">
        <v>675</v>
      </c>
      <c r="J43" s="394">
        <v>2.5</v>
      </c>
    </row>
    <row r="44" spans="1:10" s="71" customFormat="1" ht="94.5" customHeight="1">
      <c r="A44" s="55">
        <v>41</v>
      </c>
      <c r="B44" s="55" t="s">
        <v>93</v>
      </c>
      <c r="C44" s="474" t="s">
        <v>6474</v>
      </c>
      <c r="D44" s="475"/>
      <c r="E44" s="476"/>
      <c r="F44" s="393">
        <v>390</v>
      </c>
      <c r="G44" s="393">
        <v>260</v>
      </c>
      <c r="H44" s="393">
        <v>858.00000000000011</v>
      </c>
      <c r="I44" s="393">
        <v>572</v>
      </c>
      <c r="J44" s="394">
        <v>2.2000000000000002</v>
      </c>
    </row>
    <row r="45" spans="1:10" s="71" customFormat="1" ht="63" customHeight="1">
      <c r="A45" s="55">
        <v>42</v>
      </c>
      <c r="B45" s="55" t="s">
        <v>94</v>
      </c>
      <c r="C45" s="474" t="s">
        <v>6475</v>
      </c>
      <c r="D45" s="475"/>
      <c r="E45" s="476"/>
      <c r="F45" s="393">
        <v>370</v>
      </c>
      <c r="G45" s="393">
        <v>250</v>
      </c>
      <c r="H45" s="393">
        <v>666</v>
      </c>
      <c r="I45" s="393">
        <v>450</v>
      </c>
      <c r="J45" s="394">
        <v>1.8</v>
      </c>
    </row>
    <row r="46" spans="1:10" s="71" customFormat="1" ht="47.25">
      <c r="A46" s="55">
        <v>43</v>
      </c>
      <c r="B46" s="55" t="s">
        <v>4861</v>
      </c>
      <c r="C46" s="56" t="s">
        <v>6401</v>
      </c>
      <c r="D46" s="56" t="s">
        <v>371</v>
      </c>
      <c r="E46" s="56" t="s">
        <v>6402</v>
      </c>
      <c r="F46" s="400">
        <v>450</v>
      </c>
      <c r="G46" s="110">
        <v>290</v>
      </c>
      <c r="H46" s="398">
        <v>1500</v>
      </c>
      <c r="I46" s="398">
        <v>966.66666666666663</v>
      </c>
      <c r="J46" s="399">
        <v>3.3333333333333335</v>
      </c>
    </row>
    <row r="47" spans="1:10" s="71" customFormat="1" ht="94.5" customHeight="1">
      <c r="A47" s="55">
        <v>44</v>
      </c>
      <c r="B47" s="55" t="s">
        <v>20</v>
      </c>
      <c r="C47" s="474" t="s">
        <v>6476</v>
      </c>
      <c r="D47" s="475"/>
      <c r="E47" s="476"/>
      <c r="F47" s="393">
        <v>410</v>
      </c>
      <c r="G47" s="393">
        <v>270</v>
      </c>
      <c r="H47" s="393">
        <v>1025</v>
      </c>
      <c r="I47" s="393">
        <v>675</v>
      </c>
      <c r="J47" s="394">
        <v>2.5</v>
      </c>
    </row>
    <row r="48" spans="1:10" s="71" customFormat="1" ht="110.25" customHeight="1">
      <c r="A48" s="55">
        <v>45</v>
      </c>
      <c r="B48" s="55" t="s">
        <v>21</v>
      </c>
      <c r="C48" s="474" t="s">
        <v>6477</v>
      </c>
      <c r="D48" s="475"/>
      <c r="E48" s="476"/>
      <c r="F48" s="393">
        <v>390</v>
      </c>
      <c r="G48" s="393">
        <v>260</v>
      </c>
      <c r="H48" s="393">
        <v>858.00000000000011</v>
      </c>
      <c r="I48" s="393">
        <v>572</v>
      </c>
      <c r="J48" s="394">
        <v>2.2000000000000002</v>
      </c>
    </row>
    <row r="49" spans="1:10" s="71" customFormat="1" ht="94.5" customHeight="1">
      <c r="A49" s="55">
        <v>46</v>
      </c>
      <c r="B49" s="55" t="s">
        <v>22</v>
      </c>
      <c r="C49" s="474" t="s">
        <v>6478</v>
      </c>
      <c r="D49" s="475"/>
      <c r="E49" s="476"/>
      <c r="F49" s="393">
        <v>370</v>
      </c>
      <c r="G49" s="393">
        <v>250</v>
      </c>
      <c r="H49" s="393">
        <v>666</v>
      </c>
      <c r="I49" s="393">
        <v>450</v>
      </c>
      <c r="J49" s="394">
        <v>1.8</v>
      </c>
    </row>
    <row r="50" spans="1:10" s="71" customFormat="1" ht="94.5" customHeight="1">
      <c r="A50" s="55">
        <v>47</v>
      </c>
      <c r="B50" s="55" t="s">
        <v>92</v>
      </c>
      <c r="C50" s="474" t="s">
        <v>6479</v>
      </c>
      <c r="D50" s="475"/>
      <c r="E50" s="476"/>
      <c r="F50" s="393">
        <v>410</v>
      </c>
      <c r="G50" s="393">
        <v>270</v>
      </c>
      <c r="H50" s="393">
        <v>1025</v>
      </c>
      <c r="I50" s="393">
        <v>675</v>
      </c>
      <c r="J50" s="394">
        <v>2.5</v>
      </c>
    </row>
    <row r="51" spans="1:10" s="71" customFormat="1" ht="94.5" customHeight="1">
      <c r="A51" s="55">
        <v>48</v>
      </c>
      <c r="B51" s="55" t="s">
        <v>93</v>
      </c>
      <c r="C51" s="474" t="s">
        <v>6480</v>
      </c>
      <c r="D51" s="475"/>
      <c r="E51" s="476"/>
      <c r="F51" s="393">
        <v>390</v>
      </c>
      <c r="G51" s="393">
        <v>260</v>
      </c>
      <c r="H51" s="393">
        <v>858.00000000000011</v>
      </c>
      <c r="I51" s="393">
        <v>572</v>
      </c>
      <c r="J51" s="394">
        <v>2.2000000000000002</v>
      </c>
    </row>
    <row r="52" spans="1:10" s="71" customFormat="1" ht="94.5" customHeight="1">
      <c r="A52" s="55">
        <v>49</v>
      </c>
      <c r="B52" s="55" t="s">
        <v>94</v>
      </c>
      <c r="C52" s="474" t="s">
        <v>6481</v>
      </c>
      <c r="D52" s="475"/>
      <c r="E52" s="476"/>
      <c r="F52" s="393">
        <v>370</v>
      </c>
      <c r="G52" s="393">
        <v>250</v>
      </c>
      <c r="H52" s="393">
        <v>666</v>
      </c>
      <c r="I52" s="393">
        <v>450</v>
      </c>
      <c r="J52" s="394">
        <v>1.8</v>
      </c>
    </row>
    <row r="53" spans="1:10" s="71" customFormat="1" ht="63">
      <c r="A53" s="55">
        <v>50</v>
      </c>
      <c r="B53" s="55" t="s">
        <v>4798</v>
      </c>
      <c r="C53" s="56" t="s">
        <v>6403</v>
      </c>
      <c r="D53" s="56" t="s">
        <v>371</v>
      </c>
      <c r="E53" s="56" t="s">
        <v>6404</v>
      </c>
      <c r="F53" s="400">
        <v>450</v>
      </c>
      <c r="G53" s="110">
        <v>290</v>
      </c>
      <c r="H53" s="398">
        <v>1500</v>
      </c>
      <c r="I53" s="398">
        <v>966.66666666666663</v>
      </c>
      <c r="J53" s="399">
        <v>3.3333333333333335</v>
      </c>
    </row>
    <row r="54" spans="1:10" s="71" customFormat="1" ht="94.5" customHeight="1">
      <c r="A54" s="55">
        <v>51</v>
      </c>
      <c r="B54" s="55" t="s">
        <v>20</v>
      </c>
      <c r="C54" s="474" t="s">
        <v>6482</v>
      </c>
      <c r="D54" s="475"/>
      <c r="E54" s="476"/>
      <c r="F54" s="393">
        <v>410</v>
      </c>
      <c r="G54" s="393">
        <v>270</v>
      </c>
      <c r="H54" s="393">
        <v>1025</v>
      </c>
      <c r="I54" s="393">
        <v>675</v>
      </c>
      <c r="J54" s="394">
        <v>2.5</v>
      </c>
    </row>
    <row r="55" spans="1:10" s="71" customFormat="1" ht="110.25" customHeight="1">
      <c r="A55" s="55">
        <v>52</v>
      </c>
      <c r="B55" s="55" t="s">
        <v>21</v>
      </c>
      <c r="C55" s="474" t="s">
        <v>6483</v>
      </c>
      <c r="D55" s="475"/>
      <c r="E55" s="476"/>
      <c r="F55" s="393">
        <v>390</v>
      </c>
      <c r="G55" s="393">
        <v>260</v>
      </c>
      <c r="H55" s="393">
        <v>858.00000000000011</v>
      </c>
      <c r="I55" s="393">
        <v>572</v>
      </c>
      <c r="J55" s="394">
        <v>2.2000000000000002</v>
      </c>
    </row>
    <row r="56" spans="1:10" s="71" customFormat="1" ht="94.5" customHeight="1">
      <c r="A56" s="55">
        <v>53</v>
      </c>
      <c r="B56" s="55" t="s">
        <v>22</v>
      </c>
      <c r="C56" s="474" t="s">
        <v>6484</v>
      </c>
      <c r="D56" s="475"/>
      <c r="E56" s="476"/>
      <c r="F56" s="393">
        <v>370</v>
      </c>
      <c r="G56" s="393">
        <v>250</v>
      </c>
      <c r="H56" s="393">
        <v>666</v>
      </c>
      <c r="I56" s="393">
        <v>450</v>
      </c>
      <c r="J56" s="394">
        <v>1.8</v>
      </c>
    </row>
    <row r="57" spans="1:10" s="71" customFormat="1" ht="94.5" customHeight="1">
      <c r="A57" s="55">
        <v>54</v>
      </c>
      <c r="B57" s="55" t="s">
        <v>92</v>
      </c>
      <c r="C57" s="474" t="s">
        <v>6485</v>
      </c>
      <c r="D57" s="475"/>
      <c r="E57" s="476"/>
      <c r="F57" s="393">
        <v>410</v>
      </c>
      <c r="G57" s="393">
        <v>270</v>
      </c>
      <c r="H57" s="393">
        <v>1025</v>
      </c>
      <c r="I57" s="393">
        <v>675</v>
      </c>
      <c r="J57" s="394">
        <v>2.5</v>
      </c>
    </row>
    <row r="58" spans="1:10" s="71" customFormat="1" ht="94.5" customHeight="1">
      <c r="A58" s="55">
        <v>55</v>
      </c>
      <c r="B58" s="55" t="s">
        <v>93</v>
      </c>
      <c r="C58" s="474" t="s">
        <v>6486</v>
      </c>
      <c r="D58" s="475"/>
      <c r="E58" s="476"/>
      <c r="F58" s="393">
        <v>390</v>
      </c>
      <c r="G58" s="393">
        <v>260</v>
      </c>
      <c r="H58" s="393">
        <v>858.00000000000011</v>
      </c>
      <c r="I58" s="393">
        <v>572</v>
      </c>
      <c r="J58" s="394">
        <v>2.2000000000000002</v>
      </c>
    </row>
    <row r="59" spans="1:10" s="71" customFormat="1" ht="94.5" customHeight="1">
      <c r="A59" s="55">
        <v>56</v>
      </c>
      <c r="B59" s="55" t="s">
        <v>94</v>
      </c>
      <c r="C59" s="474" t="s">
        <v>6487</v>
      </c>
      <c r="D59" s="475"/>
      <c r="E59" s="476"/>
      <c r="F59" s="393">
        <v>370</v>
      </c>
      <c r="G59" s="393">
        <v>250</v>
      </c>
      <c r="H59" s="393">
        <v>666</v>
      </c>
      <c r="I59" s="393">
        <v>450</v>
      </c>
      <c r="J59" s="394">
        <v>1.8</v>
      </c>
    </row>
    <row r="60" spans="1:10" s="71" customFormat="1" ht="31.5">
      <c r="A60" s="55">
        <v>57</v>
      </c>
      <c r="B60" s="55" t="s">
        <v>4855</v>
      </c>
      <c r="C60" s="56" t="s">
        <v>4853</v>
      </c>
      <c r="D60" s="56" t="s">
        <v>371</v>
      </c>
      <c r="E60" s="56" t="s">
        <v>6405</v>
      </c>
      <c r="F60" s="400">
        <v>450</v>
      </c>
      <c r="G60" s="110">
        <v>290</v>
      </c>
      <c r="H60" s="398">
        <v>1500</v>
      </c>
      <c r="I60" s="398">
        <v>966.66666666666663</v>
      </c>
      <c r="J60" s="399">
        <v>3.3333333333333335</v>
      </c>
    </row>
    <row r="61" spans="1:10" s="71" customFormat="1" ht="94.5" customHeight="1">
      <c r="A61" s="55">
        <v>58</v>
      </c>
      <c r="B61" s="55" t="s">
        <v>20</v>
      </c>
      <c r="C61" s="474" t="s">
        <v>6488</v>
      </c>
      <c r="D61" s="475"/>
      <c r="E61" s="476"/>
      <c r="F61" s="393">
        <v>410</v>
      </c>
      <c r="G61" s="393">
        <v>270</v>
      </c>
      <c r="H61" s="393">
        <v>1025</v>
      </c>
      <c r="I61" s="393">
        <v>675</v>
      </c>
      <c r="J61" s="394">
        <v>2.5</v>
      </c>
    </row>
    <row r="62" spans="1:10" s="71" customFormat="1" ht="110.25" customHeight="1">
      <c r="A62" s="55">
        <v>59</v>
      </c>
      <c r="B62" s="55" t="s">
        <v>21</v>
      </c>
      <c r="C62" s="474" t="s">
        <v>6489</v>
      </c>
      <c r="D62" s="475"/>
      <c r="E62" s="476"/>
      <c r="F62" s="393">
        <v>390</v>
      </c>
      <c r="G62" s="393">
        <v>260</v>
      </c>
      <c r="H62" s="393">
        <v>858.00000000000011</v>
      </c>
      <c r="I62" s="393">
        <v>572</v>
      </c>
      <c r="J62" s="394">
        <v>2.2000000000000002</v>
      </c>
    </row>
    <row r="63" spans="1:10" s="71" customFormat="1" ht="63" customHeight="1">
      <c r="A63" s="55">
        <v>60</v>
      </c>
      <c r="B63" s="55" t="s">
        <v>22</v>
      </c>
      <c r="C63" s="474" t="s">
        <v>6490</v>
      </c>
      <c r="D63" s="475"/>
      <c r="E63" s="476"/>
      <c r="F63" s="393">
        <v>370</v>
      </c>
      <c r="G63" s="393">
        <v>250</v>
      </c>
      <c r="H63" s="393">
        <v>666</v>
      </c>
      <c r="I63" s="393">
        <v>450</v>
      </c>
      <c r="J63" s="394">
        <v>1.8</v>
      </c>
    </row>
    <row r="64" spans="1:10" s="71" customFormat="1" ht="94.5" customHeight="1">
      <c r="A64" s="55">
        <v>61</v>
      </c>
      <c r="B64" s="55" t="s">
        <v>92</v>
      </c>
      <c r="C64" s="474" t="s">
        <v>6491</v>
      </c>
      <c r="D64" s="475"/>
      <c r="E64" s="476"/>
      <c r="F64" s="393">
        <v>410</v>
      </c>
      <c r="G64" s="393">
        <v>270</v>
      </c>
      <c r="H64" s="393">
        <v>1025</v>
      </c>
      <c r="I64" s="393">
        <v>675</v>
      </c>
      <c r="J64" s="394">
        <v>2.5</v>
      </c>
    </row>
    <row r="65" spans="1:10" s="71" customFormat="1" ht="94.5" customHeight="1">
      <c r="A65" s="55">
        <v>62</v>
      </c>
      <c r="B65" s="55" t="s">
        <v>93</v>
      </c>
      <c r="C65" s="474" t="s">
        <v>6492</v>
      </c>
      <c r="D65" s="475"/>
      <c r="E65" s="476"/>
      <c r="F65" s="393">
        <v>390</v>
      </c>
      <c r="G65" s="393">
        <v>260</v>
      </c>
      <c r="H65" s="393">
        <v>858.00000000000011</v>
      </c>
      <c r="I65" s="393">
        <v>572</v>
      </c>
      <c r="J65" s="394">
        <v>2.2000000000000002</v>
      </c>
    </row>
    <row r="66" spans="1:10" s="71" customFormat="1" ht="63" customHeight="1">
      <c r="A66" s="55">
        <v>63</v>
      </c>
      <c r="B66" s="55" t="s">
        <v>94</v>
      </c>
      <c r="C66" s="474" t="s">
        <v>6493</v>
      </c>
      <c r="D66" s="475"/>
      <c r="E66" s="476"/>
      <c r="F66" s="393">
        <v>370</v>
      </c>
      <c r="G66" s="393">
        <v>250</v>
      </c>
      <c r="H66" s="393">
        <v>666</v>
      </c>
      <c r="I66" s="393">
        <v>450</v>
      </c>
      <c r="J66" s="394">
        <v>1.8</v>
      </c>
    </row>
    <row r="67" spans="1:10" s="18" customFormat="1" ht="110.25" customHeight="1">
      <c r="A67" s="55">
        <v>64</v>
      </c>
      <c r="B67" s="55" t="s">
        <v>4858</v>
      </c>
      <c r="C67" s="56" t="s">
        <v>4853</v>
      </c>
      <c r="D67" s="56" t="s">
        <v>6406</v>
      </c>
      <c r="E67" s="56">
        <v>0</v>
      </c>
      <c r="F67" s="400">
        <v>450</v>
      </c>
      <c r="G67" s="110">
        <v>290</v>
      </c>
      <c r="H67" s="398">
        <v>1500</v>
      </c>
      <c r="I67" s="398">
        <v>966.66666666666663</v>
      </c>
      <c r="J67" s="399">
        <v>3.3333333333333335</v>
      </c>
    </row>
    <row r="68" spans="1:10" s="18" customFormat="1" ht="110.25" customHeight="1">
      <c r="A68" s="55">
        <v>65</v>
      </c>
      <c r="B68" s="55" t="s">
        <v>20</v>
      </c>
      <c r="C68" s="474" t="s">
        <v>6494</v>
      </c>
      <c r="D68" s="475"/>
      <c r="E68" s="476"/>
      <c r="F68" s="393">
        <v>410</v>
      </c>
      <c r="G68" s="393">
        <v>270</v>
      </c>
      <c r="H68" s="393">
        <v>1025</v>
      </c>
      <c r="I68" s="393">
        <v>675</v>
      </c>
      <c r="J68" s="394">
        <v>2.5</v>
      </c>
    </row>
    <row r="69" spans="1:10" s="18" customFormat="1" ht="110.25" customHeight="1">
      <c r="A69" s="55">
        <v>66</v>
      </c>
      <c r="B69" s="55" t="s">
        <v>21</v>
      </c>
      <c r="C69" s="474" t="s">
        <v>6495</v>
      </c>
      <c r="D69" s="475"/>
      <c r="E69" s="476"/>
      <c r="F69" s="393">
        <v>390</v>
      </c>
      <c r="G69" s="393">
        <v>260</v>
      </c>
      <c r="H69" s="393">
        <v>858.00000000000011</v>
      </c>
      <c r="I69" s="393">
        <v>572</v>
      </c>
      <c r="J69" s="394">
        <v>2.2000000000000002</v>
      </c>
    </row>
    <row r="70" spans="1:10" s="18" customFormat="1" ht="78.75" customHeight="1">
      <c r="A70" s="55">
        <v>67</v>
      </c>
      <c r="B70" s="55" t="s">
        <v>22</v>
      </c>
      <c r="C70" s="474" t="s">
        <v>6496</v>
      </c>
      <c r="D70" s="475"/>
      <c r="E70" s="476"/>
      <c r="F70" s="393">
        <v>370</v>
      </c>
      <c r="G70" s="393">
        <v>250</v>
      </c>
      <c r="H70" s="393">
        <v>666</v>
      </c>
      <c r="I70" s="393">
        <v>450</v>
      </c>
      <c r="J70" s="394">
        <v>1.8</v>
      </c>
    </row>
    <row r="71" spans="1:10" s="18" customFormat="1" ht="110.25" customHeight="1">
      <c r="A71" s="55">
        <v>68</v>
      </c>
      <c r="B71" s="55" t="s">
        <v>92</v>
      </c>
      <c r="C71" s="474" t="s">
        <v>6497</v>
      </c>
      <c r="D71" s="475"/>
      <c r="E71" s="476"/>
      <c r="F71" s="393">
        <v>410</v>
      </c>
      <c r="G71" s="393">
        <v>270</v>
      </c>
      <c r="H71" s="393">
        <v>1025</v>
      </c>
      <c r="I71" s="393">
        <v>675</v>
      </c>
      <c r="J71" s="394">
        <v>2.5</v>
      </c>
    </row>
    <row r="72" spans="1:10" s="18" customFormat="1" ht="110.25" customHeight="1">
      <c r="A72" s="55">
        <v>69</v>
      </c>
      <c r="B72" s="55" t="s">
        <v>93</v>
      </c>
      <c r="C72" s="474" t="s">
        <v>6498</v>
      </c>
      <c r="D72" s="475"/>
      <c r="E72" s="476"/>
      <c r="F72" s="393">
        <v>390</v>
      </c>
      <c r="G72" s="393">
        <v>260</v>
      </c>
      <c r="H72" s="393">
        <v>858.00000000000011</v>
      </c>
      <c r="I72" s="393">
        <v>572</v>
      </c>
      <c r="J72" s="394">
        <v>2.2000000000000002</v>
      </c>
    </row>
    <row r="73" spans="1:10" s="18" customFormat="1" ht="78.75" customHeight="1">
      <c r="A73" s="55">
        <v>70</v>
      </c>
      <c r="B73" s="55" t="s">
        <v>94</v>
      </c>
      <c r="C73" s="474" t="s">
        <v>6499</v>
      </c>
      <c r="D73" s="475"/>
      <c r="E73" s="476"/>
      <c r="F73" s="393">
        <v>370</v>
      </c>
      <c r="G73" s="393">
        <v>250</v>
      </c>
      <c r="H73" s="393">
        <v>666</v>
      </c>
      <c r="I73" s="393">
        <v>450</v>
      </c>
      <c r="J73" s="394">
        <v>1.8</v>
      </c>
    </row>
    <row r="74" spans="1:10" s="18" customFormat="1" ht="31.5">
      <c r="A74" s="55">
        <v>71</v>
      </c>
      <c r="B74" s="55" t="s">
        <v>4865</v>
      </c>
      <c r="C74" s="56" t="s">
        <v>6407</v>
      </c>
      <c r="D74" s="56" t="s">
        <v>4870</v>
      </c>
      <c r="E74" s="56" t="s">
        <v>4871</v>
      </c>
      <c r="F74" s="400">
        <v>450</v>
      </c>
      <c r="G74" s="110">
        <v>290</v>
      </c>
      <c r="H74" s="398">
        <v>1500</v>
      </c>
      <c r="I74" s="398">
        <v>966.66666666666663</v>
      </c>
      <c r="J74" s="399">
        <v>3.3333333333333335</v>
      </c>
    </row>
    <row r="75" spans="1:10" s="18" customFormat="1" ht="126" customHeight="1">
      <c r="A75" s="55">
        <v>72</v>
      </c>
      <c r="B75" s="55" t="s">
        <v>20</v>
      </c>
      <c r="C75" s="474" t="s">
        <v>6500</v>
      </c>
      <c r="D75" s="475"/>
      <c r="E75" s="476"/>
      <c r="F75" s="393">
        <v>410</v>
      </c>
      <c r="G75" s="393">
        <v>270</v>
      </c>
      <c r="H75" s="393">
        <v>1025</v>
      </c>
      <c r="I75" s="393">
        <v>675</v>
      </c>
      <c r="J75" s="394">
        <v>2.5</v>
      </c>
    </row>
    <row r="76" spans="1:10" s="18" customFormat="1" ht="126" customHeight="1">
      <c r="A76" s="55">
        <v>73</v>
      </c>
      <c r="B76" s="55" t="s">
        <v>21</v>
      </c>
      <c r="C76" s="474" t="s">
        <v>6501</v>
      </c>
      <c r="D76" s="475"/>
      <c r="E76" s="476"/>
      <c r="F76" s="393">
        <v>390</v>
      </c>
      <c r="G76" s="393">
        <v>260</v>
      </c>
      <c r="H76" s="393">
        <v>858.00000000000011</v>
      </c>
      <c r="I76" s="393">
        <v>572</v>
      </c>
      <c r="J76" s="394">
        <v>2.2000000000000002</v>
      </c>
    </row>
    <row r="77" spans="1:10" s="18" customFormat="1" ht="78.75" customHeight="1">
      <c r="A77" s="55">
        <v>74</v>
      </c>
      <c r="B77" s="55" t="s">
        <v>22</v>
      </c>
      <c r="C77" s="474" t="s">
        <v>6502</v>
      </c>
      <c r="D77" s="475"/>
      <c r="E77" s="476"/>
      <c r="F77" s="393">
        <v>370</v>
      </c>
      <c r="G77" s="393">
        <v>250</v>
      </c>
      <c r="H77" s="393">
        <v>666</v>
      </c>
      <c r="I77" s="393">
        <v>450</v>
      </c>
      <c r="J77" s="394">
        <v>1.8</v>
      </c>
    </row>
    <row r="78" spans="1:10" s="18" customFormat="1" ht="126" customHeight="1">
      <c r="A78" s="55">
        <v>75</v>
      </c>
      <c r="B78" s="55" t="s">
        <v>92</v>
      </c>
      <c r="C78" s="474" t="s">
        <v>6503</v>
      </c>
      <c r="D78" s="475"/>
      <c r="E78" s="476"/>
      <c r="F78" s="393">
        <v>410</v>
      </c>
      <c r="G78" s="393">
        <v>270</v>
      </c>
      <c r="H78" s="393">
        <v>1025</v>
      </c>
      <c r="I78" s="393">
        <v>675</v>
      </c>
      <c r="J78" s="394">
        <v>2.5</v>
      </c>
    </row>
    <row r="79" spans="1:10" s="18" customFormat="1" ht="141.75" customHeight="1">
      <c r="A79" s="55">
        <v>76</v>
      </c>
      <c r="B79" s="55" t="s">
        <v>93</v>
      </c>
      <c r="C79" s="474" t="s">
        <v>6504</v>
      </c>
      <c r="D79" s="475"/>
      <c r="E79" s="476"/>
      <c r="F79" s="393">
        <v>390</v>
      </c>
      <c r="G79" s="393">
        <v>260</v>
      </c>
      <c r="H79" s="393">
        <v>858.00000000000011</v>
      </c>
      <c r="I79" s="393">
        <v>572</v>
      </c>
      <c r="J79" s="394">
        <v>2.2000000000000002</v>
      </c>
    </row>
    <row r="80" spans="1:10" s="18" customFormat="1" ht="78.75" customHeight="1">
      <c r="A80" s="55">
        <v>77</v>
      </c>
      <c r="B80" s="55" t="s">
        <v>94</v>
      </c>
      <c r="C80" s="474" t="s">
        <v>6505</v>
      </c>
      <c r="D80" s="475"/>
      <c r="E80" s="476"/>
      <c r="F80" s="393">
        <v>370</v>
      </c>
      <c r="G80" s="393">
        <v>250</v>
      </c>
      <c r="H80" s="393">
        <v>666</v>
      </c>
      <c r="I80" s="393">
        <v>450</v>
      </c>
      <c r="J80" s="394">
        <v>1.8</v>
      </c>
    </row>
    <row r="81" spans="1:10" s="18" customFormat="1" ht="31.5">
      <c r="A81" s="55">
        <v>78</v>
      </c>
      <c r="B81" s="55" t="s">
        <v>4893</v>
      </c>
      <c r="C81" s="56" t="s">
        <v>6409</v>
      </c>
      <c r="D81" s="56" t="s">
        <v>6408</v>
      </c>
      <c r="E81" s="56" t="s">
        <v>371</v>
      </c>
      <c r="F81" s="400">
        <v>450</v>
      </c>
      <c r="G81" s="110">
        <v>290</v>
      </c>
      <c r="H81" s="398">
        <v>1500</v>
      </c>
      <c r="I81" s="398">
        <v>966.66666666666663</v>
      </c>
      <c r="J81" s="399">
        <v>3.3333333333333335</v>
      </c>
    </row>
    <row r="82" spans="1:10" s="18" customFormat="1" ht="94.5" customHeight="1">
      <c r="A82" s="55">
        <v>79</v>
      </c>
      <c r="B82" s="55" t="s">
        <v>20</v>
      </c>
      <c r="C82" s="474" t="s">
        <v>6506</v>
      </c>
      <c r="D82" s="475"/>
      <c r="E82" s="476"/>
      <c r="F82" s="393">
        <v>410</v>
      </c>
      <c r="G82" s="393">
        <v>270</v>
      </c>
      <c r="H82" s="393">
        <v>1025</v>
      </c>
      <c r="I82" s="393">
        <v>675</v>
      </c>
      <c r="J82" s="394">
        <v>2.5</v>
      </c>
    </row>
    <row r="83" spans="1:10" s="18" customFormat="1" ht="110.25" customHeight="1">
      <c r="A83" s="55">
        <v>80</v>
      </c>
      <c r="B83" s="55" t="s">
        <v>21</v>
      </c>
      <c r="C83" s="474" t="s">
        <v>6507</v>
      </c>
      <c r="D83" s="475"/>
      <c r="E83" s="476"/>
      <c r="F83" s="393">
        <v>390</v>
      </c>
      <c r="G83" s="393">
        <v>260</v>
      </c>
      <c r="H83" s="393">
        <v>858.00000000000011</v>
      </c>
      <c r="I83" s="393">
        <v>572</v>
      </c>
      <c r="J83" s="394">
        <v>2.2000000000000002</v>
      </c>
    </row>
    <row r="84" spans="1:10" s="18" customFormat="1" ht="78.75" customHeight="1">
      <c r="A84" s="55">
        <v>81</v>
      </c>
      <c r="B84" s="55" t="s">
        <v>22</v>
      </c>
      <c r="C84" s="474" t="s">
        <v>6508</v>
      </c>
      <c r="D84" s="475"/>
      <c r="E84" s="476"/>
      <c r="F84" s="393">
        <v>370</v>
      </c>
      <c r="G84" s="393">
        <v>250</v>
      </c>
      <c r="H84" s="393">
        <v>666</v>
      </c>
      <c r="I84" s="393">
        <v>450</v>
      </c>
      <c r="J84" s="394">
        <v>1.8</v>
      </c>
    </row>
    <row r="85" spans="1:10" s="18" customFormat="1" ht="94.5" customHeight="1">
      <c r="A85" s="55">
        <v>82</v>
      </c>
      <c r="B85" s="55" t="s">
        <v>92</v>
      </c>
      <c r="C85" s="474" t="s">
        <v>6509</v>
      </c>
      <c r="D85" s="475"/>
      <c r="E85" s="476"/>
      <c r="F85" s="393">
        <v>410</v>
      </c>
      <c r="G85" s="393">
        <v>270</v>
      </c>
      <c r="H85" s="393">
        <v>1025</v>
      </c>
      <c r="I85" s="393">
        <v>675</v>
      </c>
      <c r="J85" s="394">
        <v>2.5</v>
      </c>
    </row>
    <row r="86" spans="1:10" s="18" customFormat="1" ht="94.5" customHeight="1">
      <c r="A86" s="55">
        <v>83</v>
      </c>
      <c r="B86" s="55" t="s">
        <v>93</v>
      </c>
      <c r="C86" s="474" t="s">
        <v>6510</v>
      </c>
      <c r="D86" s="475"/>
      <c r="E86" s="476"/>
      <c r="F86" s="393">
        <v>390</v>
      </c>
      <c r="G86" s="393">
        <v>260</v>
      </c>
      <c r="H86" s="393">
        <v>858.00000000000011</v>
      </c>
      <c r="I86" s="393">
        <v>572</v>
      </c>
      <c r="J86" s="394">
        <v>2.2000000000000002</v>
      </c>
    </row>
    <row r="87" spans="1:10" s="18" customFormat="1" ht="78.75" customHeight="1">
      <c r="A87" s="55">
        <v>84</v>
      </c>
      <c r="B87" s="55" t="s">
        <v>94</v>
      </c>
      <c r="C87" s="474" t="s">
        <v>6511</v>
      </c>
      <c r="D87" s="475"/>
      <c r="E87" s="476"/>
      <c r="F87" s="393">
        <v>370</v>
      </c>
      <c r="G87" s="393">
        <v>250</v>
      </c>
      <c r="H87" s="393">
        <v>666</v>
      </c>
      <c r="I87" s="393">
        <v>450</v>
      </c>
      <c r="J87" s="394">
        <v>1.8</v>
      </c>
    </row>
    <row r="88" spans="1:10" s="18" customFormat="1" ht="31.5">
      <c r="A88" s="55">
        <v>85</v>
      </c>
      <c r="B88" s="55" t="s">
        <v>4902</v>
      </c>
      <c r="C88" s="56" t="s">
        <v>5413</v>
      </c>
      <c r="D88" s="56" t="s">
        <v>6410</v>
      </c>
      <c r="E88" s="56" t="s">
        <v>6411</v>
      </c>
      <c r="F88" s="400">
        <v>430</v>
      </c>
      <c r="G88" s="110">
        <v>270</v>
      </c>
      <c r="H88" s="398">
        <v>1433.3333333333333</v>
      </c>
      <c r="I88" s="398">
        <v>900</v>
      </c>
      <c r="J88" s="399">
        <v>3.333333333333333</v>
      </c>
    </row>
    <row r="89" spans="1:10" s="18" customFormat="1" ht="94.5" customHeight="1">
      <c r="A89" s="55">
        <v>86</v>
      </c>
      <c r="B89" s="55" t="s">
        <v>20</v>
      </c>
      <c r="C89" s="474" t="s">
        <v>6512</v>
      </c>
      <c r="D89" s="475"/>
      <c r="E89" s="476"/>
      <c r="F89" s="393">
        <v>390</v>
      </c>
      <c r="G89" s="393">
        <v>260</v>
      </c>
      <c r="H89" s="393">
        <v>975</v>
      </c>
      <c r="I89" s="393">
        <v>650</v>
      </c>
      <c r="J89" s="394">
        <v>2.5</v>
      </c>
    </row>
    <row r="90" spans="1:10" s="18" customFormat="1" ht="110.25" customHeight="1">
      <c r="A90" s="55">
        <v>87</v>
      </c>
      <c r="B90" s="55" t="s">
        <v>21</v>
      </c>
      <c r="C90" s="474" t="s">
        <v>6513</v>
      </c>
      <c r="D90" s="475"/>
      <c r="E90" s="476"/>
      <c r="F90" s="393">
        <v>370</v>
      </c>
      <c r="G90" s="393">
        <v>250</v>
      </c>
      <c r="H90" s="393">
        <v>814.00000000000011</v>
      </c>
      <c r="I90" s="393">
        <v>550</v>
      </c>
      <c r="J90" s="394">
        <v>2.2000000000000002</v>
      </c>
    </row>
    <row r="91" spans="1:10" s="18" customFormat="1" ht="63" customHeight="1">
      <c r="A91" s="55">
        <v>88</v>
      </c>
      <c r="B91" s="55" t="s">
        <v>22</v>
      </c>
      <c r="C91" s="474" t="s">
        <v>6514</v>
      </c>
      <c r="D91" s="475"/>
      <c r="E91" s="476"/>
      <c r="F91" s="393">
        <v>350</v>
      </c>
      <c r="G91" s="393">
        <v>240</v>
      </c>
      <c r="H91" s="393">
        <v>630</v>
      </c>
      <c r="I91" s="393">
        <v>432</v>
      </c>
      <c r="J91" s="394">
        <v>1.8</v>
      </c>
    </row>
    <row r="92" spans="1:10" s="18" customFormat="1" ht="94.5" customHeight="1">
      <c r="A92" s="55">
        <v>89</v>
      </c>
      <c r="B92" s="55" t="s">
        <v>92</v>
      </c>
      <c r="C92" s="474" t="s">
        <v>6515</v>
      </c>
      <c r="D92" s="475"/>
      <c r="E92" s="476"/>
      <c r="F92" s="393">
        <v>390</v>
      </c>
      <c r="G92" s="393">
        <v>260</v>
      </c>
      <c r="H92" s="393">
        <v>975</v>
      </c>
      <c r="I92" s="393">
        <v>650</v>
      </c>
      <c r="J92" s="394">
        <v>2.5</v>
      </c>
    </row>
    <row r="93" spans="1:10" s="18" customFormat="1" ht="94.5" customHeight="1">
      <c r="A93" s="55">
        <v>90</v>
      </c>
      <c r="B93" s="55" t="s">
        <v>93</v>
      </c>
      <c r="C93" s="474" t="s">
        <v>6516</v>
      </c>
      <c r="D93" s="475"/>
      <c r="E93" s="476"/>
      <c r="F93" s="393">
        <v>370</v>
      </c>
      <c r="G93" s="393">
        <v>250</v>
      </c>
      <c r="H93" s="393">
        <v>814.00000000000011</v>
      </c>
      <c r="I93" s="393">
        <v>550</v>
      </c>
      <c r="J93" s="394">
        <v>2.2000000000000002</v>
      </c>
    </row>
    <row r="94" spans="1:10" s="18" customFormat="1" ht="63" customHeight="1">
      <c r="A94" s="55">
        <v>91</v>
      </c>
      <c r="B94" s="55" t="s">
        <v>94</v>
      </c>
      <c r="C94" s="474" t="s">
        <v>6517</v>
      </c>
      <c r="D94" s="475"/>
      <c r="E94" s="476"/>
      <c r="F94" s="393">
        <v>350</v>
      </c>
      <c r="G94" s="393">
        <v>240</v>
      </c>
      <c r="H94" s="393">
        <v>630</v>
      </c>
      <c r="I94" s="393">
        <v>432</v>
      </c>
      <c r="J94" s="394">
        <v>1.8</v>
      </c>
    </row>
    <row r="95" spans="1:10" s="18" customFormat="1" ht="31.5">
      <c r="A95" s="55">
        <v>92</v>
      </c>
      <c r="B95" s="55" t="s">
        <v>4905</v>
      </c>
      <c r="C95" s="56" t="s">
        <v>5413</v>
      </c>
      <c r="D95" s="56" t="s">
        <v>6411</v>
      </c>
      <c r="E95" s="56" t="s">
        <v>6412</v>
      </c>
      <c r="F95" s="400">
        <v>430</v>
      </c>
      <c r="G95" s="110">
        <v>270</v>
      </c>
      <c r="H95" s="398">
        <v>1433.3333333333333</v>
      </c>
      <c r="I95" s="398">
        <v>900</v>
      </c>
      <c r="J95" s="399">
        <v>3.333333333333333</v>
      </c>
    </row>
    <row r="96" spans="1:10" s="18" customFormat="1" ht="94.5" customHeight="1">
      <c r="A96" s="55">
        <v>93</v>
      </c>
      <c r="B96" s="55" t="s">
        <v>20</v>
      </c>
      <c r="C96" s="474" t="s">
        <v>6518</v>
      </c>
      <c r="D96" s="475"/>
      <c r="E96" s="476"/>
      <c r="F96" s="393">
        <v>390</v>
      </c>
      <c r="G96" s="393">
        <v>260</v>
      </c>
      <c r="H96" s="393">
        <v>975</v>
      </c>
      <c r="I96" s="393">
        <v>650</v>
      </c>
      <c r="J96" s="394">
        <v>2.5</v>
      </c>
    </row>
    <row r="97" spans="1:10" s="18" customFormat="1" ht="110.25" customHeight="1">
      <c r="A97" s="55">
        <v>94</v>
      </c>
      <c r="B97" s="55" t="s">
        <v>21</v>
      </c>
      <c r="C97" s="474" t="s">
        <v>6519</v>
      </c>
      <c r="D97" s="475"/>
      <c r="E97" s="476"/>
      <c r="F97" s="393">
        <v>370</v>
      </c>
      <c r="G97" s="393">
        <v>250</v>
      </c>
      <c r="H97" s="393">
        <v>814.00000000000011</v>
      </c>
      <c r="I97" s="393">
        <v>550</v>
      </c>
      <c r="J97" s="394">
        <v>2.2000000000000002</v>
      </c>
    </row>
    <row r="98" spans="1:10" s="18" customFormat="1" ht="78.75" customHeight="1">
      <c r="A98" s="55">
        <v>95</v>
      </c>
      <c r="B98" s="55" t="s">
        <v>22</v>
      </c>
      <c r="C98" s="474" t="s">
        <v>6520</v>
      </c>
      <c r="D98" s="475"/>
      <c r="E98" s="476"/>
      <c r="F98" s="393">
        <v>350</v>
      </c>
      <c r="G98" s="393">
        <v>240</v>
      </c>
      <c r="H98" s="393">
        <v>630</v>
      </c>
      <c r="I98" s="393">
        <v>432</v>
      </c>
      <c r="J98" s="394">
        <v>1.8</v>
      </c>
    </row>
    <row r="99" spans="1:10" s="18" customFormat="1" ht="94.5" customHeight="1">
      <c r="A99" s="55">
        <v>96</v>
      </c>
      <c r="B99" s="55" t="s">
        <v>92</v>
      </c>
      <c r="C99" s="474" t="s">
        <v>6521</v>
      </c>
      <c r="D99" s="475"/>
      <c r="E99" s="476"/>
      <c r="F99" s="393">
        <v>390</v>
      </c>
      <c r="G99" s="393">
        <v>260</v>
      </c>
      <c r="H99" s="393">
        <v>975</v>
      </c>
      <c r="I99" s="393">
        <v>650</v>
      </c>
      <c r="J99" s="394">
        <v>2.5</v>
      </c>
    </row>
    <row r="100" spans="1:10" s="18" customFormat="1" ht="94.5" customHeight="1">
      <c r="A100" s="55">
        <v>97</v>
      </c>
      <c r="B100" s="55" t="s">
        <v>93</v>
      </c>
      <c r="C100" s="474" t="s">
        <v>6522</v>
      </c>
      <c r="D100" s="475"/>
      <c r="E100" s="476"/>
      <c r="F100" s="393">
        <v>370</v>
      </c>
      <c r="G100" s="393">
        <v>250</v>
      </c>
      <c r="H100" s="393">
        <v>814.00000000000011</v>
      </c>
      <c r="I100" s="393">
        <v>550</v>
      </c>
      <c r="J100" s="394">
        <v>2.2000000000000002</v>
      </c>
    </row>
    <row r="101" spans="1:10" s="18" customFormat="1" ht="78.75" customHeight="1">
      <c r="A101" s="55">
        <v>98</v>
      </c>
      <c r="B101" s="55" t="s">
        <v>94</v>
      </c>
      <c r="C101" s="474" t="s">
        <v>6523</v>
      </c>
      <c r="D101" s="475"/>
      <c r="E101" s="476"/>
      <c r="F101" s="393">
        <v>350</v>
      </c>
      <c r="G101" s="393">
        <v>240</v>
      </c>
      <c r="H101" s="393">
        <v>630</v>
      </c>
      <c r="I101" s="393">
        <v>432</v>
      </c>
      <c r="J101" s="394">
        <v>1.8</v>
      </c>
    </row>
    <row r="102" spans="1:10" s="18" customFormat="1" ht="15.75">
      <c r="A102" s="55">
        <v>99</v>
      </c>
      <c r="B102" s="55" t="s">
        <v>4895</v>
      </c>
      <c r="C102" s="56" t="s">
        <v>1102</v>
      </c>
      <c r="D102" s="56" t="s">
        <v>371</v>
      </c>
      <c r="E102" s="56" t="s">
        <v>6414</v>
      </c>
      <c r="F102" s="400">
        <v>450</v>
      </c>
      <c r="G102" s="110">
        <v>290</v>
      </c>
      <c r="H102" s="398">
        <v>1500</v>
      </c>
      <c r="I102" s="398">
        <v>966.66666666666663</v>
      </c>
      <c r="J102" s="399">
        <v>3.3333333333333335</v>
      </c>
    </row>
    <row r="103" spans="1:10" s="18" customFormat="1" ht="94.5" customHeight="1">
      <c r="A103" s="55">
        <v>100</v>
      </c>
      <c r="B103" s="55" t="s">
        <v>20</v>
      </c>
      <c r="C103" s="474" t="s">
        <v>6524</v>
      </c>
      <c r="D103" s="475"/>
      <c r="E103" s="476"/>
      <c r="F103" s="393">
        <v>410</v>
      </c>
      <c r="G103" s="393">
        <v>270</v>
      </c>
      <c r="H103" s="393">
        <v>1025</v>
      </c>
      <c r="I103" s="393">
        <v>675</v>
      </c>
      <c r="J103" s="394">
        <v>2.5</v>
      </c>
    </row>
    <row r="104" spans="1:10" s="18" customFormat="1" ht="110.25" customHeight="1">
      <c r="A104" s="55">
        <v>101</v>
      </c>
      <c r="B104" s="55" t="s">
        <v>21</v>
      </c>
      <c r="C104" s="474" t="s">
        <v>6525</v>
      </c>
      <c r="D104" s="475"/>
      <c r="E104" s="476"/>
      <c r="F104" s="393">
        <v>390</v>
      </c>
      <c r="G104" s="393">
        <v>260</v>
      </c>
      <c r="H104" s="393">
        <v>858.00000000000011</v>
      </c>
      <c r="I104" s="393">
        <v>572</v>
      </c>
      <c r="J104" s="394">
        <v>2.2000000000000002</v>
      </c>
    </row>
    <row r="105" spans="1:10" s="18" customFormat="1" ht="63" customHeight="1">
      <c r="A105" s="55">
        <v>102</v>
      </c>
      <c r="B105" s="55" t="s">
        <v>22</v>
      </c>
      <c r="C105" s="474" t="s">
        <v>6526</v>
      </c>
      <c r="D105" s="475"/>
      <c r="E105" s="476"/>
      <c r="F105" s="393">
        <v>370</v>
      </c>
      <c r="G105" s="393">
        <v>250</v>
      </c>
      <c r="H105" s="393">
        <v>666</v>
      </c>
      <c r="I105" s="393">
        <v>450</v>
      </c>
      <c r="J105" s="394">
        <v>1.8</v>
      </c>
    </row>
    <row r="106" spans="1:10" s="18" customFormat="1" ht="94.5" customHeight="1">
      <c r="A106" s="55">
        <v>103</v>
      </c>
      <c r="B106" s="55" t="s">
        <v>92</v>
      </c>
      <c r="C106" s="474" t="s">
        <v>6527</v>
      </c>
      <c r="D106" s="475"/>
      <c r="E106" s="476"/>
      <c r="F106" s="393">
        <v>410</v>
      </c>
      <c r="G106" s="393">
        <v>270</v>
      </c>
      <c r="H106" s="393">
        <v>1025</v>
      </c>
      <c r="I106" s="393">
        <v>675</v>
      </c>
      <c r="J106" s="394">
        <v>2.5</v>
      </c>
    </row>
    <row r="107" spans="1:10" s="18" customFormat="1" ht="94.5" customHeight="1">
      <c r="A107" s="55">
        <v>104</v>
      </c>
      <c r="B107" s="55" t="s">
        <v>93</v>
      </c>
      <c r="C107" s="474" t="s">
        <v>6528</v>
      </c>
      <c r="D107" s="475"/>
      <c r="E107" s="476"/>
      <c r="F107" s="393">
        <v>390</v>
      </c>
      <c r="G107" s="393">
        <v>260</v>
      </c>
      <c r="H107" s="393">
        <v>858.00000000000011</v>
      </c>
      <c r="I107" s="393">
        <v>572</v>
      </c>
      <c r="J107" s="394">
        <v>2.2000000000000002</v>
      </c>
    </row>
    <row r="108" spans="1:10" s="18" customFormat="1" ht="63" customHeight="1">
      <c r="A108" s="55">
        <v>105</v>
      </c>
      <c r="B108" s="55" t="s">
        <v>94</v>
      </c>
      <c r="C108" s="474" t="s">
        <v>6529</v>
      </c>
      <c r="D108" s="475"/>
      <c r="E108" s="476"/>
      <c r="F108" s="393">
        <v>370</v>
      </c>
      <c r="G108" s="393">
        <v>250</v>
      </c>
      <c r="H108" s="393">
        <v>666</v>
      </c>
      <c r="I108" s="393">
        <v>450</v>
      </c>
      <c r="J108" s="394">
        <v>1.8</v>
      </c>
    </row>
    <row r="109" spans="1:10" s="18" customFormat="1" ht="15.75">
      <c r="A109" s="55">
        <v>106</v>
      </c>
      <c r="B109" s="55" t="s">
        <v>4897</v>
      </c>
      <c r="C109" s="56" t="s">
        <v>4811</v>
      </c>
      <c r="D109" s="56" t="s">
        <v>371</v>
      </c>
      <c r="E109" s="56" t="s">
        <v>6415</v>
      </c>
      <c r="F109" s="400">
        <v>450</v>
      </c>
      <c r="G109" s="110">
        <v>290</v>
      </c>
      <c r="H109" s="398">
        <v>1500</v>
      </c>
      <c r="I109" s="398">
        <v>966.66666666666663</v>
      </c>
      <c r="J109" s="399">
        <v>3.3333333333333335</v>
      </c>
    </row>
    <row r="110" spans="1:10" s="18" customFormat="1" ht="94.5" customHeight="1">
      <c r="A110" s="55">
        <v>107</v>
      </c>
      <c r="B110" s="55" t="s">
        <v>20</v>
      </c>
      <c r="C110" s="474" t="s">
        <v>6530</v>
      </c>
      <c r="D110" s="475"/>
      <c r="E110" s="476"/>
      <c r="F110" s="393">
        <v>410</v>
      </c>
      <c r="G110" s="393">
        <v>270</v>
      </c>
      <c r="H110" s="393">
        <v>1025</v>
      </c>
      <c r="I110" s="393">
        <v>675</v>
      </c>
      <c r="J110" s="394">
        <v>2.5</v>
      </c>
    </row>
    <row r="111" spans="1:10" s="18" customFormat="1" ht="110.25" customHeight="1">
      <c r="A111" s="55">
        <v>108</v>
      </c>
      <c r="B111" s="55" t="s">
        <v>21</v>
      </c>
      <c r="C111" s="474" t="s">
        <v>6531</v>
      </c>
      <c r="D111" s="475"/>
      <c r="E111" s="476"/>
      <c r="F111" s="393">
        <v>390</v>
      </c>
      <c r="G111" s="393">
        <v>260</v>
      </c>
      <c r="H111" s="393">
        <v>858.00000000000011</v>
      </c>
      <c r="I111" s="393">
        <v>572</v>
      </c>
      <c r="J111" s="394">
        <v>2.2000000000000002</v>
      </c>
    </row>
    <row r="112" spans="1:10" s="18" customFormat="1" ht="63" customHeight="1">
      <c r="A112" s="55">
        <v>109</v>
      </c>
      <c r="B112" s="55" t="s">
        <v>22</v>
      </c>
      <c r="C112" s="474" t="s">
        <v>6532</v>
      </c>
      <c r="D112" s="475"/>
      <c r="E112" s="476"/>
      <c r="F112" s="393">
        <v>370</v>
      </c>
      <c r="G112" s="393">
        <v>250</v>
      </c>
      <c r="H112" s="393">
        <v>666</v>
      </c>
      <c r="I112" s="393">
        <v>450</v>
      </c>
      <c r="J112" s="394">
        <v>1.8</v>
      </c>
    </row>
    <row r="113" spans="1:10" s="18" customFormat="1" ht="94.5" customHeight="1">
      <c r="A113" s="55">
        <v>110</v>
      </c>
      <c r="B113" s="55" t="s">
        <v>92</v>
      </c>
      <c r="C113" s="474" t="s">
        <v>6533</v>
      </c>
      <c r="D113" s="475"/>
      <c r="E113" s="476"/>
      <c r="F113" s="393">
        <v>410</v>
      </c>
      <c r="G113" s="393">
        <v>270</v>
      </c>
      <c r="H113" s="393">
        <v>1025</v>
      </c>
      <c r="I113" s="393">
        <v>675</v>
      </c>
      <c r="J113" s="394">
        <v>2.5</v>
      </c>
    </row>
    <row r="114" spans="1:10" s="18" customFormat="1" ht="94.5" customHeight="1">
      <c r="A114" s="55">
        <v>111</v>
      </c>
      <c r="B114" s="55" t="s">
        <v>93</v>
      </c>
      <c r="C114" s="474" t="s">
        <v>6534</v>
      </c>
      <c r="D114" s="475"/>
      <c r="E114" s="476"/>
      <c r="F114" s="393">
        <v>390</v>
      </c>
      <c r="G114" s="393">
        <v>260</v>
      </c>
      <c r="H114" s="393">
        <v>858.00000000000011</v>
      </c>
      <c r="I114" s="393">
        <v>572</v>
      </c>
      <c r="J114" s="394">
        <v>2.2000000000000002</v>
      </c>
    </row>
    <row r="115" spans="1:10" s="18" customFormat="1" ht="63" customHeight="1">
      <c r="A115" s="55">
        <v>112</v>
      </c>
      <c r="B115" s="55" t="s">
        <v>94</v>
      </c>
      <c r="C115" s="474" t="s">
        <v>6535</v>
      </c>
      <c r="D115" s="475"/>
      <c r="E115" s="476"/>
      <c r="F115" s="393">
        <v>370</v>
      </c>
      <c r="G115" s="393">
        <v>250</v>
      </c>
      <c r="H115" s="393">
        <v>666</v>
      </c>
      <c r="I115" s="393">
        <v>450</v>
      </c>
      <c r="J115" s="394">
        <v>1.8</v>
      </c>
    </row>
    <row r="116" spans="1:10" s="18" customFormat="1" ht="31.5">
      <c r="A116" s="55">
        <v>113</v>
      </c>
      <c r="B116" s="55" t="s">
        <v>4843</v>
      </c>
      <c r="C116" s="56" t="s">
        <v>2295</v>
      </c>
      <c r="D116" s="56" t="s">
        <v>371</v>
      </c>
      <c r="E116" s="56" t="s">
        <v>4870</v>
      </c>
      <c r="F116" s="400">
        <v>450</v>
      </c>
      <c r="G116" s="110">
        <v>290</v>
      </c>
      <c r="H116" s="398">
        <v>1500</v>
      </c>
      <c r="I116" s="398">
        <v>966.66666666666663</v>
      </c>
      <c r="J116" s="399">
        <v>3.3333333333333335</v>
      </c>
    </row>
    <row r="117" spans="1:10" s="18" customFormat="1" ht="94.5" customHeight="1">
      <c r="A117" s="55">
        <v>114</v>
      </c>
      <c r="B117" s="55" t="s">
        <v>20</v>
      </c>
      <c r="C117" s="474" t="s">
        <v>6536</v>
      </c>
      <c r="D117" s="475"/>
      <c r="E117" s="476"/>
      <c r="F117" s="393">
        <v>410</v>
      </c>
      <c r="G117" s="393">
        <v>270</v>
      </c>
      <c r="H117" s="393">
        <v>1025</v>
      </c>
      <c r="I117" s="393">
        <v>675</v>
      </c>
      <c r="J117" s="394">
        <v>2.5</v>
      </c>
    </row>
    <row r="118" spans="1:10" s="18" customFormat="1" ht="110.25" customHeight="1">
      <c r="A118" s="55">
        <v>115</v>
      </c>
      <c r="B118" s="55" t="s">
        <v>21</v>
      </c>
      <c r="C118" s="474" t="s">
        <v>6537</v>
      </c>
      <c r="D118" s="475"/>
      <c r="E118" s="476"/>
      <c r="F118" s="393">
        <v>390</v>
      </c>
      <c r="G118" s="393">
        <v>260</v>
      </c>
      <c r="H118" s="393">
        <v>858.00000000000011</v>
      </c>
      <c r="I118" s="393">
        <v>572</v>
      </c>
      <c r="J118" s="394">
        <v>2.2000000000000002</v>
      </c>
    </row>
    <row r="119" spans="1:10" s="18" customFormat="1" ht="78.75" customHeight="1">
      <c r="A119" s="55">
        <v>116</v>
      </c>
      <c r="B119" s="55" t="s">
        <v>22</v>
      </c>
      <c r="C119" s="474" t="s">
        <v>6538</v>
      </c>
      <c r="D119" s="475"/>
      <c r="E119" s="476"/>
      <c r="F119" s="393">
        <v>370</v>
      </c>
      <c r="G119" s="393">
        <v>250</v>
      </c>
      <c r="H119" s="393">
        <v>666</v>
      </c>
      <c r="I119" s="393">
        <v>450</v>
      </c>
      <c r="J119" s="394">
        <v>1.8</v>
      </c>
    </row>
    <row r="120" spans="1:10" s="18" customFormat="1" ht="94.5" customHeight="1">
      <c r="A120" s="55">
        <v>117</v>
      </c>
      <c r="B120" s="55" t="s">
        <v>92</v>
      </c>
      <c r="C120" s="474" t="s">
        <v>6539</v>
      </c>
      <c r="D120" s="475"/>
      <c r="E120" s="476"/>
      <c r="F120" s="393">
        <v>410</v>
      </c>
      <c r="G120" s="393">
        <v>270</v>
      </c>
      <c r="H120" s="393">
        <v>1025</v>
      </c>
      <c r="I120" s="393">
        <v>675</v>
      </c>
      <c r="J120" s="394">
        <v>2.5</v>
      </c>
    </row>
    <row r="121" spans="1:10" s="18" customFormat="1" ht="94.5" customHeight="1">
      <c r="A121" s="55">
        <v>118</v>
      </c>
      <c r="B121" s="55" t="s">
        <v>93</v>
      </c>
      <c r="C121" s="474" t="s">
        <v>6540</v>
      </c>
      <c r="D121" s="475"/>
      <c r="E121" s="476"/>
      <c r="F121" s="393">
        <v>390</v>
      </c>
      <c r="G121" s="393">
        <v>260</v>
      </c>
      <c r="H121" s="393">
        <v>858.00000000000011</v>
      </c>
      <c r="I121" s="393">
        <v>572</v>
      </c>
      <c r="J121" s="394">
        <v>2.2000000000000002</v>
      </c>
    </row>
    <row r="122" spans="1:10" s="18" customFormat="1" ht="78.75" customHeight="1">
      <c r="A122" s="55">
        <v>119</v>
      </c>
      <c r="B122" s="55" t="s">
        <v>94</v>
      </c>
      <c r="C122" s="474" t="s">
        <v>6541</v>
      </c>
      <c r="D122" s="475"/>
      <c r="E122" s="476"/>
      <c r="F122" s="393">
        <v>370</v>
      </c>
      <c r="G122" s="393">
        <v>250</v>
      </c>
      <c r="H122" s="393">
        <v>666</v>
      </c>
      <c r="I122" s="393">
        <v>450</v>
      </c>
      <c r="J122" s="394">
        <v>1.8</v>
      </c>
    </row>
    <row r="123" spans="1:10" s="18" customFormat="1" ht="15.75">
      <c r="A123" s="55">
        <v>120</v>
      </c>
      <c r="B123" s="55" t="s">
        <v>352</v>
      </c>
      <c r="C123" s="56" t="s">
        <v>351</v>
      </c>
      <c r="D123" s="56" t="s">
        <v>6416</v>
      </c>
      <c r="E123" s="56" t="s">
        <v>6417</v>
      </c>
      <c r="F123" s="400">
        <v>430</v>
      </c>
      <c r="G123" s="110">
        <v>270</v>
      </c>
      <c r="H123" s="398">
        <v>1433.3333333333333</v>
      </c>
      <c r="I123" s="398">
        <v>900</v>
      </c>
      <c r="J123" s="399">
        <v>3.333333333333333</v>
      </c>
    </row>
    <row r="124" spans="1:10" s="18" customFormat="1" ht="94.5" customHeight="1">
      <c r="A124" s="55">
        <v>121</v>
      </c>
      <c r="B124" s="55" t="s">
        <v>20</v>
      </c>
      <c r="C124" s="474" t="s">
        <v>6542</v>
      </c>
      <c r="D124" s="475"/>
      <c r="E124" s="476"/>
      <c r="F124" s="393">
        <v>390</v>
      </c>
      <c r="G124" s="393">
        <v>260</v>
      </c>
      <c r="H124" s="393">
        <v>975</v>
      </c>
      <c r="I124" s="393">
        <v>650</v>
      </c>
      <c r="J124" s="394">
        <v>2.5</v>
      </c>
    </row>
    <row r="125" spans="1:10" s="18" customFormat="1" ht="110.25" customHeight="1">
      <c r="A125" s="55">
        <v>122</v>
      </c>
      <c r="B125" s="55" t="s">
        <v>21</v>
      </c>
      <c r="C125" s="474" t="s">
        <v>6543</v>
      </c>
      <c r="D125" s="475"/>
      <c r="E125" s="476"/>
      <c r="F125" s="393">
        <v>370</v>
      </c>
      <c r="G125" s="393">
        <v>250</v>
      </c>
      <c r="H125" s="393">
        <v>814.00000000000011</v>
      </c>
      <c r="I125" s="393">
        <v>550</v>
      </c>
      <c r="J125" s="394">
        <v>2.2000000000000002</v>
      </c>
    </row>
    <row r="126" spans="1:10" s="18" customFormat="1" ht="63" customHeight="1">
      <c r="A126" s="55">
        <v>123</v>
      </c>
      <c r="B126" s="55" t="s">
        <v>22</v>
      </c>
      <c r="C126" s="474" t="s">
        <v>6544</v>
      </c>
      <c r="D126" s="475"/>
      <c r="E126" s="476"/>
      <c r="F126" s="393">
        <v>350</v>
      </c>
      <c r="G126" s="393">
        <v>240</v>
      </c>
      <c r="H126" s="393">
        <v>630</v>
      </c>
      <c r="I126" s="393">
        <v>432</v>
      </c>
      <c r="J126" s="394">
        <v>1.8</v>
      </c>
    </row>
    <row r="127" spans="1:10" s="18" customFormat="1" ht="94.5" customHeight="1">
      <c r="A127" s="55">
        <v>124</v>
      </c>
      <c r="B127" s="55" t="s">
        <v>92</v>
      </c>
      <c r="C127" s="474" t="s">
        <v>6545</v>
      </c>
      <c r="D127" s="475"/>
      <c r="E127" s="476"/>
      <c r="F127" s="393">
        <v>390</v>
      </c>
      <c r="G127" s="393">
        <v>260</v>
      </c>
      <c r="H127" s="393">
        <v>975</v>
      </c>
      <c r="I127" s="393">
        <v>650</v>
      </c>
      <c r="J127" s="394">
        <v>2.5</v>
      </c>
    </row>
    <row r="128" spans="1:10" s="18" customFormat="1" ht="94.5" customHeight="1">
      <c r="A128" s="55">
        <v>125</v>
      </c>
      <c r="B128" s="55" t="s">
        <v>93</v>
      </c>
      <c r="C128" s="474" t="s">
        <v>6546</v>
      </c>
      <c r="D128" s="475"/>
      <c r="E128" s="476"/>
      <c r="F128" s="393">
        <v>370</v>
      </c>
      <c r="G128" s="393">
        <v>250</v>
      </c>
      <c r="H128" s="393">
        <v>814.00000000000011</v>
      </c>
      <c r="I128" s="393">
        <v>550</v>
      </c>
      <c r="J128" s="394">
        <v>2.2000000000000002</v>
      </c>
    </row>
    <row r="129" spans="1:10" s="18" customFormat="1" ht="63" customHeight="1">
      <c r="A129" s="55">
        <v>126</v>
      </c>
      <c r="B129" s="55" t="s">
        <v>94</v>
      </c>
      <c r="C129" s="474" t="s">
        <v>6547</v>
      </c>
      <c r="D129" s="475"/>
      <c r="E129" s="476"/>
      <c r="F129" s="393">
        <v>350</v>
      </c>
      <c r="G129" s="393">
        <v>240</v>
      </c>
      <c r="H129" s="393">
        <v>630</v>
      </c>
      <c r="I129" s="393">
        <v>432</v>
      </c>
      <c r="J129" s="394">
        <v>1.8</v>
      </c>
    </row>
    <row r="130" spans="1:10" ht="110.25" customHeight="1">
      <c r="A130" s="55">
        <v>127</v>
      </c>
      <c r="B130" s="55" t="s">
        <v>356</v>
      </c>
      <c r="C130" s="56" t="s">
        <v>351</v>
      </c>
      <c r="D130" s="56" t="s">
        <v>6417</v>
      </c>
      <c r="E130" s="56" t="s">
        <v>6419</v>
      </c>
      <c r="F130" s="400">
        <v>430</v>
      </c>
      <c r="G130" s="110">
        <v>270</v>
      </c>
      <c r="H130" s="398">
        <v>1433.3333333333333</v>
      </c>
      <c r="I130" s="398">
        <v>900</v>
      </c>
      <c r="J130" s="399">
        <v>3.333333333333333</v>
      </c>
    </row>
    <row r="131" spans="1:10" ht="110.25" customHeight="1">
      <c r="A131" s="55">
        <v>128</v>
      </c>
      <c r="B131" s="55" t="s">
        <v>20</v>
      </c>
      <c r="C131" s="474" t="s">
        <v>6548</v>
      </c>
      <c r="D131" s="475"/>
      <c r="E131" s="476"/>
      <c r="F131" s="393">
        <v>390</v>
      </c>
      <c r="G131" s="393">
        <v>260</v>
      </c>
      <c r="H131" s="393">
        <v>975</v>
      </c>
      <c r="I131" s="393">
        <v>650</v>
      </c>
      <c r="J131" s="394">
        <v>2.5</v>
      </c>
    </row>
    <row r="132" spans="1:10" ht="110.25" customHeight="1">
      <c r="A132" s="55">
        <v>129</v>
      </c>
      <c r="B132" s="55" t="s">
        <v>21</v>
      </c>
      <c r="C132" s="474" t="s">
        <v>6549</v>
      </c>
      <c r="D132" s="475"/>
      <c r="E132" s="476"/>
      <c r="F132" s="393">
        <v>370</v>
      </c>
      <c r="G132" s="393">
        <v>250</v>
      </c>
      <c r="H132" s="393">
        <v>814.00000000000011</v>
      </c>
      <c r="I132" s="393">
        <v>550</v>
      </c>
      <c r="J132" s="394">
        <v>2.2000000000000002</v>
      </c>
    </row>
    <row r="133" spans="1:10" ht="63" customHeight="1">
      <c r="A133" s="55">
        <v>130</v>
      </c>
      <c r="B133" s="55" t="s">
        <v>22</v>
      </c>
      <c r="C133" s="474" t="s">
        <v>6550</v>
      </c>
      <c r="D133" s="475"/>
      <c r="E133" s="476"/>
      <c r="F133" s="393">
        <v>350</v>
      </c>
      <c r="G133" s="393">
        <v>240</v>
      </c>
      <c r="H133" s="393">
        <v>630</v>
      </c>
      <c r="I133" s="393">
        <v>432</v>
      </c>
      <c r="J133" s="394">
        <v>1.8</v>
      </c>
    </row>
    <row r="134" spans="1:10" ht="110.25" customHeight="1">
      <c r="A134" s="55">
        <v>131</v>
      </c>
      <c r="B134" s="55" t="s">
        <v>92</v>
      </c>
      <c r="C134" s="474" t="s">
        <v>6551</v>
      </c>
      <c r="D134" s="475"/>
      <c r="E134" s="476"/>
      <c r="F134" s="393">
        <v>390</v>
      </c>
      <c r="G134" s="393">
        <v>260</v>
      </c>
      <c r="H134" s="393">
        <v>975</v>
      </c>
      <c r="I134" s="393">
        <v>650</v>
      </c>
      <c r="J134" s="394">
        <v>2.5</v>
      </c>
    </row>
    <row r="135" spans="1:10" ht="110.25" customHeight="1">
      <c r="A135" s="55">
        <v>132</v>
      </c>
      <c r="B135" s="55" t="s">
        <v>93</v>
      </c>
      <c r="C135" s="474" t="s">
        <v>6552</v>
      </c>
      <c r="D135" s="475"/>
      <c r="E135" s="476"/>
      <c r="F135" s="393">
        <v>370</v>
      </c>
      <c r="G135" s="393">
        <v>250</v>
      </c>
      <c r="H135" s="393">
        <v>814.00000000000011</v>
      </c>
      <c r="I135" s="393">
        <v>550</v>
      </c>
      <c r="J135" s="394">
        <v>2.2000000000000002</v>
      </c>
    </row>
    <row r="136" spans="1:10" ht="63" customHeight="1">
      <c r="A136" s="55">
        <v>133</v>
      </c>
      <c r="B136" s="55" t="s">
        <v>94</v>
      </c>
      <c r="C136" s="474" t="s">
        <v>6553</v>
      </c>
      <c r="D136" s="475"/>
      <c r="E136" s="476"/>
      <c r="F136" s="393">
        <v>350</v>
      </c>
      <c r="G136" s="393">
        <v>240</v>
      </c>
      <c r="H136" s="393">
        <v>630</v>
      </c>
      <c r="I136" s="393">
        <v>432</v>
      </c>
      <c r="J136" s="394">
        <v>1.8</v>
      </c>
    </row>
    <row r="137" spans="1:10">
      <c r="A137" s="55">
        <v>134</v>
      </c>
      <c r="B137" s="55" t="s">
        <v>360</v>
      </c>
      <c r="C137" s="56" t="s">
        <v>351</v>
      </c>
      <c r="D137" s="56" t="s">
        <v>6419</v>
      </c>
      <c r="E137" s="56" t="s">
        <v>6421</v>
      </c>
      <c r="F137" s="400">
        <v>430</v>
      </c>
      <c r="G137" s="110">
        <v>270</v>
      </c>
      <c r="H137" s="398">
        <v>1433.3333333333333</v>
      </c>
      <c r="I137" s="398">
        <v>900</v>
      </c>
      <c r="J137" s="399">
        <v>3.333333333333333</v>
      </c>
    </row>
    <row r="138" spans="1:10" ht="110.25" customHeight="1">
      <c r="A138" s="55">
        <v>135</v>
      </c>
      <c r="B138" s="55" t="s">
        <v>20</v>
      </c>
      <c r="C138" s="474" t="s">
        <v>6554</v>
      </c>
      <c r="D138" s="475"/>
      <c r="E138" s="476"/>
      <c r="F138" s="393">
        <v>390</v>
      </c>
      <c r="G138" s="393">
        <v>260</v>
      </c>
      <c r="H138" s="393">
        <v>975</v>
      </c>
      <c r="I138" s="393">
        <v>650</v>
      </c>
      <c r="J138" s="394">
        <v>2.5</v>
      </c>
    </row>
    <row r="139" spans="1:10" ht="126" customHeight="1">
      <c r="A139" s="55">
        <v>136</v>
      </c>
      <c r="B139" s="55" t="s">
        <v>21</v>
      </c>
      <c r="C139" s="474" t="s">
        <v>6555</v>
      </c>
      <c r="D139" s="475"/>
      <c r="E139" s="476"/>
      <c r="F139" s="393">
        <v>370</v>
      </c>
      <c r="G139" s="393">
        <v>250</v>
      </c>
      <c r="H139" s="393">
        <v>814.00000000000011</v>
      </c>
      <c r="I139" s="393">
        <v>550</v>
      </c>
      <c r="J139" s="394">
        <v>2.2000000000000002</v>
      </c>
    </row>
    <row r="140" spans="1:10" ht="63" customHeight="1">
      <c r="A140" s="55">
        <v>137</v>
      </c>
      <c r="B140" s="55" t="s">
        <v>22</v>
      </c>
      <c r="C140" s="474" t="s">
        <v>6556</v>
      </c>
      <c r="D140" s="475"/>
      <c r="E140" s="476"/>
      <c r="F140" s="393">
        <v>350</v>
      </c>
      <c r="G140" s="393">
        <v>240</v>
      </c>
      <c r="H140" s="393">
        <v>630</v>
      </c>
      <c r="I140" s="393">
        <v>432</v>
      </c>
      <c r="J140" s="394">
        <v>1.8</v>
      </c>
    </row>
    <row r="141" spans="1:10" ht="110.25" customHeight="1">
      <c r="A141" s="55">
        <v>138</v>
      </c>
      <c r="B141" s="55" t="s">
        <v>92</v>
      </c>
      <c r="C141" s="474" t="s">
        <v>6557</v>
      </c>
      <c r="D141" s="475"/>
      <c r="E141" s="476"/>
      <c r="F141" s="393">
        <v>390</v>
      </c>
      <c r="G141" s="393">
        <v>260</v>
      </c>
      <c r="H141" s="393">
        <v>975</v>
      </c>
      <c r="I141" s="393">
        <v>650</v>
      </c>
      <c r="J141" s="394">
        <v>2.5</v>
      </c>
    </row>
    <row r="142" spans="1:10" ht="126" customHeight="1">
      <c r="A142" s="55">
        <v>139</v>
      </c>
      <c r="B142" s="55" t="s">
        <v>93</v>
      </c>
      <c r="C142" s="474" t="s">
        <v>6558</v>
      </c>
      <c r="D142" s="475"/>
      <c r="E142" s="476"/>
      <c r="F142" s="393">
        <v>370</v>
      </c>
      <c r="G142" s="393">
        <v>250</v>
      </c>
      <c r="H142" s="393">
        <v>814.00000000000011</v>
      </c>
      <c r="I142" s="393">
        <v>550</v>
      </c>
      <c r="J142" s="394">
        <v>2.2000000000000002</v>
      </c>
    </row>
    <row r="143" spans="1:10" ht="63" customHeight="1">
      <c r="A143" s="55">
        <v>140</v>
      </c>
      <c r="B143" s="55" t="s">
        <v>94</v>
      </c>
      <c r="C143" s="474" t="s">
        <v>6559</v>
      </c>
      <c r="D143" s="475"/>
      <c r="E143" s="476"/>
      <c r="F143" s="393">
        <v>350</v>
      </c>
      <c r="G143" s="393">
        <v>240</v>
      </c>
      <c r="H143" s="393">
        <v>630</v>
      </c>
      <c r="I143" s="393">
        <v>432</v>
      </c>
      <c r="J143" s="394">
        <v>1.8</v>
      </c>
    </row>
    <row r="144" spans="1:10">
      <c r="A144" s="55">
        <v>141</v>
      </c>
      <c r="B144" s="55" t="s">
        <v>364</v>
      </c>
      <c r="C144" s="56" t="s">
        <v>6423</v>
      </c>
      <c r="D144" s="56" t="s">
        <v>6422</v>
      </c>
      <c r="E144" s="56" t="s">
        <v>367</v>
      </c>
      <c r="F144" s="400">
        <v>430</v>
      </c>
      <c r="G144" s="110">
        <v>270</v>
      </c>
      <c r="H144" s="398">
        <v>1433.3333333333333</v>
      </c>
      <c r="I144" s="398">
        <v>900</v>
      </c>
      <c r="J144" s="399">
        <v>3.333333333333333</v>
      </c>
    </row>
    <row r="145" spans="1:10" ht="110.25" customHeight="1">
      <c r="A145" s="55">
        <v>142</v>
      </c>
      <c r="B145" s="55" t="s">
        <v>20</v>
      </c>
      <c r="C145" s="474" t="s">
        <v>6560</v>
      </c>
      <c r="D145" s="475"/>
      <c r="E145" s="476"/>
      <c r="F145" s="393">
        <v>390</v>
      </c>
      <c r="G145" s="393">
        <v>260</v>
      </c>
      <c r="H145" s="393">
        <v>975</v>
      </c>
      <c r="I145" s="393">
        <v>650</v>
      </c>
      <c r="J145" s="394">
        <v>2.5</v>
      </c>
    </row>
    <row r="146" spans="1:10" ht="126" customHeight="1">
      <c r="A146" s="55">
        <v>143</v>
      </c>
      <c r="B146" s="55" t="s">
        <v>21</v>
      </c>
      <c r="C146" s="474" t="s">
        <v>6561</v>
      </c>
      <c r="D146" s="475"/>
      <c r="E146" s="476"/>
      <c r="F146" s="393">
        <v>370</v>
      </c>
      <c r="G146" s="393">
        <v>250</v>
      </c>
      <c r="H146" s="393">
        <v>814.00000000000011</v>
      </c>
      <c r="I146" s="393">
        <v>550</v>
      </c>
      <c r="J146" s="394">
        <v>2.2000000000000002</v>
      </c>
    </row>
    <row r="147" spans="1:10" ht="63" customHeight="1">
      <c r="A147" s="55">
        <v>144</v>
      </c>
      <c r="B147" s="55" t="s">
        <v>22</v>
      </c>
      <c r="C147" s="474" t="s">
        <v>6562</v>
      </c>
      <c r="D147" s="475"/>
      <c r="E147" s="476"/>
      <c r="F147" s="393">
        <v>350</v>
      </c>
      <c r="G147" s="393">
        <v>240</v>
      </c>
      <c r="H147" s="393">
        <v>630</v>
      </c>
      <c r="I147" s="393">
        <v>432</v>
      </c>
      <c r="J147" s="394">
        <v>1.8</v>
      </c>
    </row>
    <row r="148" spans="1:10" ht="110.25" customHeight="1">
      <c r="A148" s="55">
        <v>145</v>
      </c>
      <c r="B148" s="55" t="s">
        <v>92</v>
      </c>
      <c r="C148" s="474" t="s">
        <v>6563</v>
      </c>
      <c r="D148" s="475"/>
      <c r="E148" s="476"/>
      <c r="F148" s="393">
        <v>390</v>
      </c>
      <c r="G148" s="393">
        <v>260</v>
      </c>
      <c r="H148" s="393">
        <v>975</v>
      </c>
      <c r="I148" s="393">
        <v>650</v>
      </c>
      <c r="J148" s="394">
        <v>2.5</v>
      </c>
    </row>
    <row r="149" spans="1:10" ht="126" customHeight="1">
      <c r="A149" s="55">
        <v>146</v>
      </c>
      <c r="B149" s="55" t="s">
        <v>93</v>
      </c>
      <c r="C149" s="474" t="s">
        <v>6564</v>
      </c>
      <c r="D149" s="475"/>
      <c r="E149" s="476"/>
      <c r="F149" s="393">
        <v>370</v>
      </c>
      <c r="G149" s="393">
        <v>250</v>
      </c>
      <c r="H149" s="393">
        <v>814.00000000000011</v>
      </c>
      <c r="I149" s="393">
        <v>550</v>
      </c>
      <c r="J149" s="394">
        <v>2.2000000000000002</v>
      </c>
    </row>
    <row r="150" spans="1:10" ht="78.75" customHeight="1">
      <c r="A150" s="55">
        <v>147</v>
      </c>
      <c r="B150" s="55" t="s">
        <v>94</v>
      </c>
      <c r="C150" s="474" t="s">
        <v>6565</v>
      </c>
      <c r="D150" s="475"/>
      <c r="E150" s="476"/>
      <c r="F150" s="393">
        <v>350</v>
      </c>
      <c r="G150" s="393">
        <v>240</v>
      </c>
      <c r="H150" s="393">
        <v>630</v>
      </c>
      <c r="I150" s="393">
        <v>432</v>
      </c>
      <c r="J150" s="394">
        <v>1.8</v>
      </c>
    </row>
  </sheetData>
  <autoFilter ref="A3:J150" xr:uid="{322743B0-3787-407F-BD51-422107DAF1CD}"/>
  <mergeCells count="126">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47:E147"/>
    <mergeCell ref="C148:E148"/>
    <mergeCell ref="C149:E149"/>
    <mergeCell ref="C150:E150"/>
    <mergeCell ref="C138:E138"/>
    <mergeCell ref="C139:E139"/>
    <mergeCell ref="C140:E140"/>
    <mergeCell ref="C141:E141"/>
    <mergeCell ref="C142:E142"/>
    <mergeCell ref="C143:E143"/>
    <mergeCell ref="C132:E132"/>
    <mergeCell ref="C133:E133"/>
    <mergeCell ref="C134:E134"/>
    <mergeCell ref="C135:E135"/>
    <mergeCell ref="C136:E136"/>
    <mergeCell ref="C145:E145"/>
    <mergeCell ref="C146:E146"/>
    <mergeCell ref="C131:E131"/>
    <mergeCell ref="C129:E129"/>
    <mergeCell ref="C127:E127"/>
    <mergeCell ref="C128:E128"/>
    <mergeCell ref="C115:E115"/>
    <mergeCell ref="C103:E103"/>
    <mergeCell ref="C117:E117"/>
    <mergeCell ref="C118:E118"/>
    <mergeCell ref="C119:E119"/>
    <mergeCell ref="C120:E120"/>
    <mergeCell ref="C121:E121"/>
    <mergeCell ref="C122:E122"/>
    <mergeCell ref="C124:E124"/>
    <mergeCell ref="C125:E125"/>
    <mergeCell ref="C126:E126"/>
    <mergeCell ref="C114:E114"/>
    <mergeCell ref="C104:E104"/>
    <mergeCell ref="C105:E105"/>
    <mergeCell ref="C106:E106"/>
    <mergeCell ref="C107:E107"/>
    <mergeCell ref="C108:E108"/>
    <mergeCell ref="C110:E110"/>
    <mergeCell ref="C111:E111"/>
    <mergeCell ref="C112:E112"/>
    <mergeCell ref="C113:E113"/>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rowBreaks count="1" manualBreakCount="1">
    <brk id="12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F54D-BE55-4ECD-87C0-F626828D20F5}">
  <sheetPr codeName="Sheet8"/>
  <dimension ref="A1:C12"/>
  <sheetViews>
    <sheetView topLeftCell="A3" workbookViewId="0">
      <selection activeCell="E650" sqref="A650:XFD650"/>
    </sheetView>
  </sheetViews>
  <sheetFormatPr defaultRowHeight="15"/>
  <cols>
    <col min="1" max="1" width="3.85546875" bestFit="1" customWidth="1"/>
    <col min="2" max="2" width="35.7109375" customWidth="1"/>
    <col min="3" max="3" width="17.42578125" customWidth="1"/>
  </cols>
  <sheetData>
    <row r="1" spans="1:3" ht="78.75">
      <c r="A1" s="361" t="s">
        <v>2</v>
      </c>
      <c r="B1" s="361" t="s">
        <v>6381</v>
      </c>
      <c r="C1" s="361" t="s">
        <v>6382</v>
      </c>
    </row>
    <row r="2" spans="1:3" ht="31.5">
      <c r="A2" s="362">
        <v>1</v>
      </c>
      <c r="B2" s="363" t="s">
        <v>6383</v>
      </c>
      <c r="C2" s="364"/>
    </row>
    <row r="3" spans="1:3" ht="78.75">
      <c r="A3" s="365"/>
      <c r="B3" s="363" t="s">
        <v>4799</v>
      </c>
      <c r="C3" s="366">
        <v>14000</v>
      </c>
    </row>
    <row r="4" spans="1:3" ht="15.75">
      <c r="A4" s="365"/>
      <c r="B4" s="363" t="s">
        <v>1021</v>
      </c>
      <c r="C4" s="366">
        <v>9800</v>
      </c>
    </row>
    <row r="5" spans="1:3" ht="15.75">
      <c r="A5" s="362">
        <v>2</v>
      </c>
      <c r="B5" s="363" t="s">
        <v>6384</v>
      </c>
      <c r="C5" s="364"/>
    </row>
    <row r="6" spans="1:3" ht="31.5">
      <c r="A6" s="365"/>
      <c r="B6" s="363" t="s">
        <v>6385</v>
      </c>
      <c r="C6" s="366">
        <v>6300</v>
      </c>
    </row>
    <row r="7" spans="1:3" ht="31.5">
      <c r="A7" s="362">
        <v>3</v>
      </c>
      <c r="B7" s="363" t="s">
        <v>6386</v>
      </c>
      <c r="C7" s="364"/>
    </row>
    <row r="8" spans="1:3" ht="31.5">
      <c r="A8" s="365"/>
      <c r="B8" s="363" t="s">
        <v>6387</v>
      </c>
      <c r="C8" s="366">
        <v>16000</v>
      </c>
    </row>
    <row r="9" spans="1:3" ht="47.25">
      <c r="A9" s="362">
        <v>4</v>
      </c>
      <c r="B9" s="363" t="s">
        <v>6388</v>
      </c>
      <c r="C9" s="364"/>
    </row>
    <row r="10" spans="1:3" ht="47.25">
      <c r="A10" s="365"/>
      <c r="B10" s="363" t="s">
        <v>6389</v>
      </c>
      <c r="C10" s="366">
        <v>14000</v>
      </c>
    </row>
    <row r="11" spans="1:3" ht="47.25">
      <c r="A11" s="362">
        <v>5</v>
      </c>
      <c r="B11" s="363" t="s">
        <v>6390</v>
      </c>
      <c r="C11" s="364"/>
    </row>
    <row r="12" spans="1:3" ht="47.25">
      <c r="A12" s="365"/>
      <c r="B12" s="363" t="s">
        <v>6391</v>
      </c>
      <c r="C12" s="366">
        <v>16000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2025-10-22T08:35:03Z</cp:lastPrinted>
  <dcterms:created xsi:type="dcterms:W3CDTF">2025-08-18T04:18:15Z</dcterms:created>
  <dcterms:modified xsi:type="dcterms:W3CDTF">2025-11-06T01:57:37Z</dcterms:modified>
</cp:coreProperties>
</file>